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1"/>
  <c r="H20"/>
  <c r="H17"/>
  <c r="H6"/>
  <c r="H11"/>
  <c r="H19"/>
  <c r="H9"/>
  <c r="H8"/>
  <c r="H18"/>
  <c r="H7"/>
  <c r="H12"/>
  <c r="H5"/>
  <c r="H10"/>
  <c r="H4"/>
  <c r="H13"/>
  <c r="H15"/>
  <c r="H3"/>
  <c r="H16"/>
</calcChain>
</file>

<file path=xl/sharedStrings.xml><?xml version="1.0" encoding="utf-8"?>
<sst xmlns="http://schemas.openxmlformats.org/spreadsheetml/2006/main" count="98" uniqueCount="68">
  <si>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</si>
  <si>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</si>
  <si>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</si>
  <si>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</si>
  <si>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</si>
  <si>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</si>
  <si>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</si>
  <si>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</si>
  <si>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魏奎</t>
  </si>
  <si>
    <t>18161030119</t>
  </si>
  <si>
    <t>能化181班</t>
  </si>
  <si>
    <t>袁唯</t>
  </si>
  <si>
    <t>18161030125</t>
  </si>
  <si>
    <t xml:space="preserve">学生会办公室干事（0.1）、团校结业（0.05）、文明劝导志愿者服务（0.03）、 </t>
    <phoneticPr fontId="6" type="noConversion"/>
  </si>
  <si>
    <t>张正田</t>
  </si>
  <si>
    <t>18161030128</t>
  </si>
  <si>
    <t>能化181</t>
  </si>
  <si>
    <t xml:space="preserve"> 参加数学竞赛(0.01)</t>
    <phoneticPr fontId="6" type="noConversion"/>
  </si>
  <si>
    <t>杨雲涵</t>
  </si>
  <si>
    <t>18161030124</t>
  </si>
  <si>
    <t>化学工程学院文娱部文娱部干事（0.1）体育方队表演（0.05）</t>
    <phoneticPr fontId="6" type="noConversion"/>
  </si>
  <si>
    <t>吴琦</t>
  </si>
  <si>
    <t>18161030134</t>
  </si>
  <si>
    <r>
      <t>“舞蹈啦啦操”二等奖 0.20“微视频大赛”优秀奖 0.10全国大学生环保竞赛优秀奖 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团支书0.10体育委员0.05党校合格0.05创新创业培训活动0.01   参加健康活力大赛0.01  志愿服务0.01</t>
    </r>
    <phoneticPr fontId="6" type="noConversion"/>
  </si>
  <si>
    <t>肖苏晨</t>
  </si>
  <si>
    <t>18161030121</t>
  </si>
  <si>
    <r>
      <t>英语四级（0.2）、计算机二级（0.2）、文明劝导志愿者服务（0.01）、“寒假招生宣传”社会实践活动（0.</t>
    </r>
    <r>
      <rPr>
        <sz val="10"/>
        <color indexed="10"/>
        <rFont val="宋体"/>
        <family val="3"/>
        <charset val="134"/>
      </rPr>
      <t>1</t>
    </r>
    <r>
      <rPr>
        <sz val="10"/>
        <color indexed="10"/>
        <rFont val="宋体"/>
        <family val="3"/>
        <charset val="134"/>
      </rPr>
      <t>）</t>
    </r>
    <phoneticPr fontId="6" type="noConversion"/>
  </si>
  <si>
    <t>何嘉雨</t>
  </si>
  <si>
    <t>18161030130</t>
  </si>
  <si>
    <t xml:space="preserve">微视频学生表彰奖励（0.1）参加活动英语四级（0.01）  参加大学生标语设计（0.01） 普通话等级考试获得二乙（0.20） </t>
  </si>
  <si>
    <t>林洁淼</t>
  </si>
  <si>
    <t>18161030132</t>
  </si>
  <si>
    <r>
      <t>校园节约行微视频大赛（0.01）化工学院525心理园活动（0.01）化工学院第三届职业生涯规划大赛活动（0.01）全国大学生预防艾滋知识竞赛（0.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）学习委员（0.05）、全国大学生知识环保竞赛奖状（0.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</t>
    </r>
    <phoneticPr fontId="6" type="noConversion"/>
  </si>
  <si>
    <t>黄定威</t>
  </si>
  <si>
    <t>18161030107</t>
  </si>
  <si>
    <r>
      <t>党校培训结业(0.05)、全国大学生预防艾滋病知识竞赛表彰奖励(0.</t>
    </r>
    <r>
      <rPr>
        <sz val="10"/>
        <color indexed="10"/>
        <rFont val="宋体"/>
        <family val="3"/>
        <charset val="134"/>
      </rPr>
      <t>05</t>
    </r>
    <r>
      <rPr>
        <sz val="10"/>
        <color indexed="10"/>
        <rFont val="宋体"/>
        <family val="3"/>
        <charset val="134"/>
      </rPr>
      <t>)、全国大学生环保知识竞赛表彰奖励(0.</t>
    </r>
    <r>
      <rPr>
        <sz val="10"/>
        <color indexed="10"/>
        <rFont val="宋体"/>
        <family val="3"/>
        <charset val="134"/>
      </rPr>
      <t>05</t>
    </r>
    <r>
      <rPr>
        <sz val="10"/>
        <color indexed="10"/>
        <rFont val="宋体"/>
        <family val="3"/>
        <charset val="134"/>
      </rPr>
      <t>)、优秀文明寝室(0.1)、参加志愿者活动(0.01)、参加化工知识竞赛(0.01)、参加化学工程学院学术讲座(0.01)</t>
    </r>
    <phoneticPr fontId="6" type="noConversion"/>
  </si>
  <si>
    <t>代俊</t>
  </si>
  <si>
    <t>18161030103</t>
  </si>
  <si>
    <t>英语四级(0.2)、优秀文明寝室（0.1）、全国大学生预防艾滋知识竞赛优秀奖（0.05）、化工知识竞赛（0.05）、青</t>
    <phoneticPr fontId="6" type="noConversion"/>
  </si>
  <si>
    <t>陈兰兰</t>
  </si>
  <si>
    <t>18161030229</t>
  </si>
  <si>
    <t>能化182</t>
  </si>
  <si>
    <t xml:space="preserve">院级手工艺大赛二等奖0.10  院级化工知识竞赛二等奖0.10 党校取得合格证书0.05  运动会方队成员0.05  参加大学生英语竞赛0.01  参加学术讲座两次0.02
</t>
    <phoneticPr fontId="6" type="noConversion"/>
  </si>
  <si>
    <t>刘文怡</t>
  </si>
  <si>
    <t>18161030232</t>
  </si>
  <si>
    <r>
      <rPr>
        <sz val="10"/>
        <color indexed="10"/>
        <rFont val="宋体"/>
        <family val="3"/>
        <charset val="134"/>
      </rPr>
      <t>艾滋病知识竞赛0.05</t>
    </r>
    <r>
      <rPr>
        <sz val="10"/>
        <color indexed="8"/>
        <rFont val="宋体"/>
        <family val="3"/>
        <charset val="134"/>
      </rPr>
      <t>、化学工程学院“安全校园”公益画报三等奖0.05、化学工程学院手工艺大赛优秀奖0.05、根号俱乐部排球邀请赛第十名0.10、英语四级 0.2班长0.10、党校0.05、排球队成员0.10、体育方队成员0.05、</t>
    </r>
    <phoneticPr fontId="6" type="noConversion"/>
  </si>
  <si>
    <t>罗成</t>
  </si>
  <si>
    <t>18161030214</t>
  </si>
  <si>
    <r>
      <rPr>
        <sz val="10"/>
        <color indexed="10"/>
        <rFont val="宋体"/>
        <family val="3"/>
        <charset val="134"/>
      </rPr>
      <t>艾滋病知识竞赛0.05</t>
    </r>
    <r>
      <rPr>
        <sz val="10"/>
        <color indexed="8"/>
        <rFont val="宋体"/>
        <family val="3"/>
        <charset val="134"/>
      </rPr>
      <t>、公寓文化节优秀奖0.10、文艺委员0.05、人文素质讲座0.02、参与教师科研项目0.05、互联网+0.01、创新创业项目立项（第三参与者0.10）</t>
    </r>
    <phoneticPr fontId="6" type="noConversion"/>
  </si>
  <si>
    <t>余江</t>
  </si>
  <si>
    <t>18161030224</t>
  </si>
  <si>
    <t>环保知识竞赛优秀奖0.05、优秀文明寝室三等奖0.10</t>
    <phoneticPr fontId="6" type="noConversion"/>
  </si>
  <si>
    <t>张云鹏</t>
  </si>
  <si>
    <t>18161030227</t>
  </si>
  <si>
    <r>
      <rPr>
        <sz val="11"/>
        <color indexed="10"/>
        <rFont val="宋体"/>
        <family val="3"/>
        <charset val="134"/>
      </rPr>
      <t>艾滋病知识竞赛0.0</t>
    </r>
    <r>
      <rPr>
        <sz val="11"/>
        <color indexed="10"/>
        <rFont val="宋体"/>
        <family val="3"/>
        <charset val="134"/>
      </rPr>
      <t>5</t>
    </r>
    <r>
      <rPr>
        <sz val="11"/>
        <rFont val="宋体"/>
        <family val="3"/>
        <charset val="134"/>
      </rPr>
      <t>、英语六级0.3</t>
    </r>
    <phoneticPr fontId="6" type="noConversion"/>
  </si>
  <si>
    <t>童国云</t>
  </si>
  <si>
    <t>18161030217</t>
  </si>
  <si>
    <t>艾滋病知识竞赛0.05</t>
    <phoneticPr fontId="6" type="noConversion"/>
  </si>
  <si>
    <t>刘聪</t>
  </si>
  <si>
    <t>18161030212</t>
  </si>
  <si>
    <t>公寓文化节优秀奖0.10、志愿服务两次0.02、团体操表演0.05、讲座两次0.02</t>
    <phoneticPr fontId="6" type="noConversion"/>
  </si>
  <si>
    <t>邓超</t>
  </si>
  <si>
    <t>18161030203</t>
  </si>
  <si>
    <r>
      <t>高数竞赛三等奖0.10、“材化杯”足球比赛第二名0.20，</t>
    </r>
    <r>
      <rPr>
        <sz val="11"/>
        <color indexed="10"/>
        <rFont val="宋体"/>
        <family val="3"/>
        <charset val="134"/>
      </rPr>
      <t>优秀寝室0.1</t>
    </r>
    <r>
      <rPr>
        <sz val="11"/>
        <color indexed="8"/>
        <rFont val="宋体"/>
        <family val="3"/>
        <charset val="134"/>
      </rPr>
      <t>、英语四级 0.20、足球队成员0.10</t>
    </r>
    <phoneticPr fontId="6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</si>
  <si>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</si>
  <si>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</si>
  <si>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</si>
  <si>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2018-2019学年化学工程学院优秀学生奖学金初评名单公示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</si>
</sst>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6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topLeftCell="A10" workbookViewId="0">
      <selection activeCell="I13" sqref="I13:I20"/>
    </sheetView>
  </sheetViews>
  <sheetFormatPr defaultRowHeight="13.5"/>
  <cols>
    <col min="1" max="1" width="16.25" customWidth="1"/>
    <col min="2" max="2" width="16.875" customWidth="1"/>
    <col min="3" max="4" width="16" customWidth="1"/>
    <col min="5" max="5" width="16.25" customWidth="1"/>
    <col min="6" max="6" width="28.5" customWidth="1"/>
    <col min="7" max="24" width="20.75" customWidth="1"/>
  </cols>
  <sheetData>
    <row r="1" spans="1:9" ht="27.75" customHeight="1">
      <c r="A1" s="28" t="s">
        <v>67</v>
      </c>
      <c r="B1" s="29"/>
      <c r="C1" s="29"/>
      <c r="D1" s="29"/>
      <c r="E1" s="29"/>
      <c r="F1" s="29"/>
      <c r="G1" s="29"/>
      <c r="H1" s="29"/>
      <c r="I1" s="29"/>
    </row>
    <row r="2" spans="1:9" ht="33.75" customHeight="1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4" t="s">
        <v>6</v>
      </c>
      <c r="H2" s="4" t="s">
        <v>7</v>
      </c>
      <c r="I2" s="4"/>
    </row>
    <row r="3" spans="1:9" ht="30" customHeight="1">
      <c r="A3" s="5">
        <v>1</v>
      </c>
      <c r="B3" s="13" t="s">
        <v>61</v>
      </c>
      <c r="C3" s="14" t="s">
        <v>62</v>
      </c>
      <c r="D3" s="15" t="s">
        <v>41</v>
      </c>
      <c r="E3" s="16">
        <v>3.43</v>
      </c>
      <c r="F3" s="27" t="s">
        <v>63</v>
      </c>
      <c r="G3" s="22">
        <v>0.65</v>
      </c>
      <c r="H3" s="11">
        <f t="shared" ref="H3:H20" si="0">E3*0.7+G3*0.3</f>
        <v>2.5959999999999996</v>
      </c>
      <c r="I3" s="23" t="s">
        <v>64</v>
      </c>
    </row>
    <row r="4" spans="1:9" ht="49.9" customHeight="1">
      <c r="A4" s="12">
        <v>2</v>
      </c>
      <c r="B4" s="13" t="s">
        <v>52</v>
      </c>
      <c r="C4" s="14" t="s">
        <v>53</v>
      </c>
      <c r="D4" s="15" t="s">
        <v>41</v>
      </c>
      <c r="E4" s="16">
        <v>3.15</v>
      </c>
      <c r="F4" s="25" t="s">
        <v>54</v>
      </c>
      <c r="G4" s="22">
        <v>0.35</v>
      </c>
      <c r="H4" s="11">
        <f t="shared" si="0"/>
        <v>2.3099999999999996</v>
      </c>
      <c r="I4" s="23" t="s">
        <v>64</v>
      </c>
    </row>
    <row r="5" spans="1:9" ht="49.9" customHeight="1">
      <c r="A5" s="5">
        <v>3</v>
      </c>
      <c r="B5" s="13" t="s">
        <v>46</v>
      </c>
      <c r="C5" s="14" t="s">
        <v>47</v>
      </c>
      <c r="D5" s="15" t="s">
        <v>41</v>
      </c>
      <c r="E5" s="16">
        <v>2.98</v>
      </c>
      <c r="F5" s="17" t="s">
        <v>48</v>
      </c>
      <c r="G5" s="22">
        <v>0.28999999999999998</v>
      </c>
      <c r="H5" s="11">
        <f t="shared" si="0"/>
        <v>2.173</v>
      </c>
      <c r="I5" s="23" t="s">
        <v>64</v>
      </c>
    </row>
    <row r="6" spans="1:9" ht="49.9" customHeight="1">
      <c r="A6" s="12">
        <v>4</v>
      </c>
      <c r="B6" s="13" t="s">
        <v>21</v>
      </c>
      <c r="C6" s="14" t="s">
        <v>22</v>
      </c>
      <c r="D6" s="15" t="s">
        <v>16</v>
      </c>
      <c r="E6" s="16">
        <v>2.82</v>
      </c>
      <c r="F6" s="17" t="s">
        <v>23</v>
      </c>
      <c r="G6" s="16">
        <v>0.48</v>
      </c>
      <c r="H6" s="11">
        <f t="shared" si="0"/>
        <v>2.1179999999999999</v>
      </c>
      <c r="I6" s="23" t="s">
        <v>64</v>
      </c>
    </row>
    <row r="7" spans="1:9" ht="49.9" customHeight="1">
      <c r="A7" s="5">
        <v>5</v>
      </c>
      <c r="B7" s="18" t="s">
        <v>39</v>
      </c>
      <c r="C7" s="19" t="s">
        <v>40</v>
      </c>
      <c r="D7" s="20" t="s">
        <v>41</v>
      </c>
      <c r="E7" s="21">
        <v>2.79</v>
      </c>
      <c r="F7" s="18" t="s">
        <v>42</v>
      </c>
      <c r="G7" s="22">
        <v>0.42</v>
      </c>
      <c r="H7" s="11">
        <f t="shared" si="0"/>
        <v>2.0789999999999997</v>
      </c>
      <c r="I7" s="23" t="s">
        <v>65</v>
      </c>
    </row>
    <row r="8" spans="1:9" ht="49.9" customHeight="1">
      <c r="A8" s="12">
        <v>6</v>
      </c>
      <c r="B8" s="6" t="s">
        <v>33</v>
      </c>
      <c r="C8" s="7" t="s">
        <v>34</v>
      </c>
      <c r="D8" s="8" t="s">
        <v>16</v>
      </c>
      <c r="E8" s="9">
        <v>2.81</v>
      </c>
      <c r="F8" s="10" t="s">
        <v>35</v>
      </c>
      <c r="G8" s="9">
        <v>0.28000000000000003</v>
      </c>
      <c r="H8" s="11">
        <f t="shared" si="0"/>
        <v>2.0509999999999997</v>
      </c>
      <c r="I8" s="23" t="s">
        <v>65</v>
      </c>
    </row>
    <row r="9" spans="1:9" ht="49.9" customHeight="1">
      <c r="A9" s="5">
        <v>7</v>
      </c>
      <c r="B9" s="13" t="s">
        <v>30</v>
      </c>
      <c r="C9" s="14" t="s">
        <v>31</v>
      </c>
      <c r="D9" s="15" t="s">
        <v>10</v>
      </c>
      <c r="E9" s="16">
        <v>2.84</v>
      </c>
      <c r="F9" s="17" t="s">
        <v>32</v>
      </c>
      <c r="G9" s="16">
        <v>0.18</v>
      </c>
      <c r="H9" s="11">
        <f t="shared" si="0"/>
        <v>2.0419999999999998</v>
      </c>
      <c r="I9" s="23" t="s">
        <v>65</v>
      </c>
    </row>
    <row r="10" spans="1:9" ht="49.9" customHeight="1">
      <c r="A10" s="12">
        <v>8</v>
      </c>
      <c r="B10" s="13" t="s">
        <v>49</v>
      </c>
      <c r="C10" s="14" t="s">
        <v>50</v>
      </c>
      <c r="D10" s="15" t="s">
        <v>41</v>
      </c>
      <c r="E10" s="16">
        <v>2.85</v>
      </c>
      <c r="F10" s="25" t="s">
        <v>51</v>
      </c>
      <c r="G10" s="22">
        <v>0.15</v>
      </c>
      <c r="H10" s="11">
        <f t="shared" si="0"/>
        <v>2.04</v>
      </c>
      <c r="I10" s="23" t="s">
        <v>65</v>
      </c>
    </row>
    <row r="11" spans="1:9" ht="49.9" customHeight="1">
      <c r="A11" s="5">
        <v>9</v>
      </c>
      <c r="B11" s="6" t="s">
        <v>24</v>
      </c>
      <c r="C11" s="7" t="s">
        <v>25</v>
      </c>
      <c r="D11" s="8" t="s">
        <v>10</v>
      </c>
      <c r="E11" s="9">
        <v>2.66</v>
      </c>
      <c r="F11" s="10" t="s">
        <v>26</v>
      </c>
      <c r="G11" s="9">
        <v>0.51</v>
      </c>
      <c r="H11" s="11">
        <f t="shared" si="0"/>
        <v>2.0149999999999997</v>
      </c>
      <c r="I11" s="23" t="s">
        <v>65</v>
      </c>
    </row>
    <row r="12" spans="1:9" ht="49.9" customHeight="1">
      <c r="A12" s="12">
        <v>10</v>
      </c>
      <c r="B12" s="24" t="s">
        <v>43</v>
      </c>
      <c r="C12" s="19" t="s">
        <v>44</v>
      </c>
      <c r="D12" s="20" t="s">
        <v>41</v>
      </c>
      <c r="E12" s="21">
        <v>2.35</v>
      </c>
      <c r="F12" s="18" t="s">
        <v>45</v>
      </c>
      <c r="G12" s="22">
        <v>0.75</v>
      </c>
      <c r="H12" s="11">
        <f t="shared" si="0"/>
        <v>1.87</v>
      </c>
      <c r="I12" s="23" t="s">
        <v>65</v>
      </c>
    </row>
    <row r="13" spans="1:9" ht="49.9" customHeight="1">
      <c r="A13" s="5">
        <v>11</v>
      </c>
      <c r="B13" s="13" t="s">
        <v>55</v>
      </c>
      <c r="C13" s="14" t="s">
        <v>56</v>
      </c>
      <c r="D13" s="15" t="s">
        <v>41</v>
      </c>
      <c r="E13" s="16">
        <v>2.65</v>
      </c>
      <c r="F13" s="26" t="s">
        <v>57</v>
      </c>
      <c r="G13" s="22">
        <v>0.05</v>
      </c>
      <c r="H13" s="11">
        <f t="shared" si="0"/>
        <v>1.8699999999999997</v>
      </c>
      <c r="I13" s="23" t="s">
        <v>66</v>
      </c>
    </row>
    <row r="14" spans="1:9" ht="54" customHeight="1">
      <c r="A14" s="12">
        <v>12</v>
      </c>
      <c r="B14" s="6" t="s">
        <v>11</v>
      </c>
      <c r="C14" s="7" t="s">
        <v>12</v>
      </c>
      <c r="D14" s="8" t="s">
        <v>10</v>
      </c>
      <c r="E14" s="9">
        <v>2.5</v>
      </c>
      <c r="F14" s="10" t="s">
        <v>13</v>
      </c>
      <c r="G14" s="9">
        <v>0.18</v>
      </c>
      <c r="H14" s="11">
        <f t="shared" si="0"/>
        <v>1.804</v>
      </c>
      <c r="I14" s="23" t="s">
        <v>66</v>
      </c>
    </row>
    <row r="15" spans="1:9" ht="49.9" customHeight="1">
      <c r="A15" s="5">
        <v>13</v>
      </c>
      <c r="B15" s="13" t="s">
        <v>58</v>
      </c>
      <c r="C15" s="14" t="s">
        <v>59</v>
      </c>
      <c r="D15" s="15" t="s">
        <v>41</v>
      </c>
      <c r="E15" s="16">
        <v>2.46</v>
      </c>
      <c r="F15" s="27" t="s">
        <v>60</v>
      </c>
      <c r="G15" s="16">
        <v>0.19</v>
      </c>
      <c r="H15" s="11">
        <f t="shared" si="0"/>
        <v>1.7789999999999999</v>
      </c>
      <c r="I15" s="23" t="s">
        <v>66</v>
      </c>
    </row>
    <row r="16" spans="1:9" ht="35.450000000000003" customHeight="1">
      <c r="A16" s="12">
        <v>14</v>
      </c>
      <c r="B16" s="6" t="s">
        <v>8</v>
      </c>
      <c r="C16" s="7" t="s">
        <v>9</v>
      </c>
      <c r="D16" s="8" t="s">
        <v>10</v>
      </c>
      <c r="E16" s="9">
        <v>2.52</v>
      </c>
      <c r="F16" s="10"/>
      <c r="G16" s="9">
        <v>0</v>
      </c>
      <c r="H16" s="11">
        <f t="shared" si="0"/>
        <v>1.7639999999999998</v>
      </c>
      <c r="I16" s="23" t="s">
        <v>66</v>
      </c>
    </row>
    <row r="17" spans="1:9" ht="55.9" customHeight="1">
      <c r="A17" s="5">
        <v>15</v>
      </c>
      <c r="B17" s="13" t="s">
        <v>18</v>
      </c>
      <c r="C17" s="14" t="s">
        <v>19</v>
      </c>
      <c r="D17" s="15" t="s">
        <v>10</v>
      </c>
      <c r="E17" s="16">
        <v>2.4300000000000002</v>
      </c>
      <c r="F17" s="17" t="s">
        <v>20</v>
      </c>
      <c r="G17" s="16">
        <v>0.15</v>
      </c>
      <c r="H17" s="11">
        <f t="shared" si="0"/>
        <v>1.746</v>
      </c>
      <c r="I17" s="23" t="s">
        <v>66</v>
      </c>
    </row>
    <row r="18" spans="1:9" ht="19.899999999999999" customHeight="1">
      <c r="A18" s="12">
        <v>16</v>
      </c>
      <c r="B18" s="13" t="s">
        <v>36</v>
      </c>
      <c r="C18" s="14" t="s">
        <v>37</v>
      </c>
      <c r="D18" s="15" t="s">
        <v>10</v>
      </c>
      <c r="E18" s="16">
        <v>2.11</v>
      </c>
      <c r="F18" s="17" t="s">
        <v>38</v>
      </c>
      <c r="G18" s="16">
        <v>0.4</v>
      </c>
      <c r="H18" s="11">
        <f t="shared" si="0"/>
        <v>1.597</v>
      </c>
      <c r="I18" s="23" t="s">
        <v>66</v>
      </c>
    </row>
    <row r="19" spans="1:9" ht="19.899999999999999" customHeight="1">
      <c r="A19" s="5">
        <v>17</v>
      </c>
      <c r="B19" s="13" t="s">
        <v>27</v>
      </c>
      <c r="C19" s="14" t="s">
        <v>28</v>
      </c>
      <c r="D19" s="15" t="s">
        <v>10</v>
      </c>
      <c r="E19" s="16">
        <v>2.13</v>
      </c>
      <c r="F19" s="17" t="s">
        <v>29</v>
      </c>
      <c r="G19" s="16">
        <v>0.32</v>
      </c>
      <c r="H19" s="11">
        <f t="shared" si="0"/>
        <v>1.587</v>
      </c>
      <c r="I19" s="23" t="s">
        <v>66</v>
      </c>
    </row>
    <row r="20" spans="1:9" ht="19.899999999999999" customHeight="1">
      <c r="A20" s="12">
        <v>18</v>
      </c>
      <c r="B20" s="13" t="s">
        <v>14</v>
      </c>
      <c r="C20" s="14" t="s">
        <v>15</v>
      </c>
      <c r="D20" s="15" t="s">
        <v>16</v>
      </c>
      <c r="E20" s="16">
        <v>2.15</v>
      </c>
      <c r="F20" s="17" t="s">
        <v>17</v>
      </c>
      <c r="G20" s="16">
        <v>0.01</v>
      </c>
      <c r="H20" s="11">
        <f t="shared" si="0"/>
        <v>1.5079999999999998</v>
      </c>
      <c r="I20" s="23" t="s">
        <v>66</v>
      </c>
    </row>
    <row r="21" spans="1:9" ht="19.899999999999999" customHeight="1"/>
    <row r="22" spans="1:9" ht="19.899999999999999" customHeight="1"/>
    <row r="23" spans="1:9" ht="19.899999999999999" customHeight="1"/>
    <row r="24" spans="1:9" ht="19.899999999999999" customHeight="1"/>
    <row r="25" spans="1:9" ht="19.899999999999999" customHeight="1"/>
    <row r="26" spans="1:9" ht="19.899999999999999" customHeight="1"/>
    <row r="27" spans="1:9" ht="19.899999999999999" customHeight="1"/>
    <row r="28" spans="1:9" ht="19.899999999999999" customHeight="1"/>
    <row r="29" spans="1:9" ht="19.899999999999999" customHeight="1"/>
    <row r="30" spans="1:9" ht="19.899999999999999" customHeight="1"/>
    <row r="31" spans="1:9" ht="19.899999999999999" customHeight="1"/>
    <row r="32" spans="1:9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  <row r="79" ht="19.899999999999999" customHeight="1"/>
    <row r="8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ht="19.899999999999999" customHeight="1"/>
    <row r="98" ht="19.899999999999999" customHeight="1"/>
    <row r="99" ht="19.899999999999999" customHeight="1"/>
    <row r="100" ht="19.899999999999999" customHeight="1"/>
    <row r="101" ht="19.899999999999999" customHeight="1"/>
    <row r="102" ht="19.899999999999999" customHeight="1"/>
    <row r="103" ht="19.899999999999999" customHeight="1"/>
    <row r="104" ht="19.899999999999999" customHeight="1"/>
    <row r="105" ht="19.899999999999999" customHeight="1"/>
    <row r="106" ht="19.899999999999999" customHeight="1"/>
    <row r="107" ht="19.899999999999999" customHeight="1"/>
    <row r="108" ht="19.899999999999999" customHeight="1"/>
    <row r="109" ht="19.899999999999999" customHeight="1"/>
    <row r="110" ht="19.899999999999999" customHeight="1"/>
    <row r="111" ht="19.899999999999999" customHeight="1"/>
    <row r="112" ht="19.899999999999999" customHeight="1"/>
    <row r="113" ht="19.899999999999999" customHeight="1"/>
    <row r="114" ht="19.899999999999999" customHeight="1"/>
    <row r="115" ht="19.899999999999999" customHeight="1"/>
    <row r="116" ht="19.899999999999999" customHeight="1"/>
    <row r="117" ht="19.899999999999999" customHeight="1"/>
    <row r="118" ht="19.899999999999999" customHeight="1"/>
    <row r="119" ht="19.899999999999999" customHeight="1"/>
    <row r="120" ht="19.899999999999999" customHeight="1"/>
    <row r="121" ht="19.899999999999999" customHeight="1"/>
    <row r="122" ht="19.899999999999999" customHeight="1"/>
    <row r="123" ht="19.899999999999999" customHeight="1"/>
    <row r="124" ht="19.899999999999999" customHeight="1"/>
    <row r="125" ht="19.899999999999999" customHeight="1"/>
    <row r="126" ht="19.899999999999999" customHeight="1"/>
    <row r="127" ht="19.899999999999999" customHeight="1"/>
    <row r="128" ht="19.899999999999999" customHeight="1"/>
    <row r="129" ht="19.899999999999999" customHeight="1"/>
  </sheetData>
  <sortState ref="B2:J21">
    <sortCondition descending="1" ref="H2:H21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2019-09-07T05:23:17Z</dcterms:modified>
</cp:coreProperties>
</file>