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8" i="1"/>
  <c r="H24"/>
  <c r="H9"/>
  <c r="H17"/>
  <c r="H11"/>
  <c r="H30"/>
  <c r="H26"/>
  <c r="H16"/>
  <c r="H3"/>
  <c r="H20"/>
  <c r="H23"/>
  <c r="H21"/>
  <c r="H27"/>
  <c r="H12"/>
  <c r="H5"/>
  <c r="H19"/>
  <c r="H28"/>
  <c r="H29"/>
  <c r="H15"/>
  <c r="H7"/>
  <c r="H4"/>
  <c r="H6"/>
  <c r="H14"/>
  <c r="H13"/>
  <c r="H10"/>
  <c r="H18"/>
  <c r="H25"/>
  <c r="H22"/>
</calcChain>
</file>

<file path=xl/sharedStrings.xml><?xml version="1.0" encoding="utf-8"?>
<sst xmlns="http://schemas.openxmlformats.org/spreadsheetml/2006/main" count="164" uniqueCount="109">
  <si>
    <t>序号</t>
  </si>
  <si>
    <t>姓名</t>
  </si>
  <si>
    <t>学号</t>
  </si>
  <si>
    <t>专业班级</t>
  </si>
  <si>
    <t>平均学分绩点*</t>
  </si>
  <si>
    <t>素质绩点加分项</t>
  </si>
  <si>
    <t>素质绩点总和</t>
  </si>
  <si>
    <t>综合绩点</t>
  </si>
  <si>
    <t>王琪琪</t>
  </si>
  <si>
    <t>16161050127</t>
  </si>
  <si>
    <t>生药161班</t>
  </si>
  <si>
    <t>英语六级（0.3）、计算机二级（0.2）、艾滋病知识竞赛（0.05）</t>
  </si>
  <si>
    <t>杨莎</t>
  </si>
  <si>
    <t>16161050129</t>
  </si>
  <si>
    <t>英语四级（0.2）、计算机二级（0.2）、逐梦计划（0.01）</t>
  </si>
  <si>
    <t>英语四级（0.2）、计算机二级（0.2）</t>
  </si>
  <si>
    <t>邓静</t>
  </si>
  <si>
    <t>16161050116</t>
  </si>
  <si>
    <t>英语六级（0.3）、计算机二级（0.2）、大学生生命之星科技邀请赛省级三等奖（0.2）</t>
  </si>
  <si>
    <t>景艳</t>
  </si>
  <si>
    <t>16161050120</t>
  </si>
  <si>
    <t>英语六级（0.3）、计算机二级（0.2）、逐梦计划（0.01）</t>
  </si>
  <si>
    <t>黄文懿</t>
  </si>
  <si>
    <t>16161050119</t>
  </si>
  <si>
    <t>英语四级（0.2） 计算机二级（0.2）</t>
  </si>
  <si>
    <t>李双红</t>
  </si>
  <si>
    <t>16161050121</t>
  </si>
  <si>
    <r>
      <t>英语四级（0.2）、计算机二级（0.2）、</t>
    </r>
    <r>
      <rPr>
        <sz val="10"/>
        <color indexed="10"/>
        <rFont val="宋体"/>
        <charset val="134"/>
      </rPr>
      <t>省级三等奖C类（0.1）</t>
    </r>
    <r>
      <rPr>
        <sz val="10"/>
        <color indexed="8"/>
        <rFont val="宋体"/>
        <charset val="134"/>
      </rPr>
      <t>）、班级生活委员（0.05）、大学生生命之星科技邀请赛省级三等奖（0.2）</t>
    </r>
  </si>
  <si>
    <t>吴美玲</t>
  </si>
  <si>
    <t>16161050128</t>
  </si>
  <si>
    <t>英语四级（0.2）、大创省级立项（0.25）、班级宣传委员（0.05）、团校大学生科技创新创业培训（0.05）</t>
  </si>
  <si>
    <t>贺愉岚</t>
  </si>
  <si>
    <t>16161050118</t>
  </si>
  <si>
    <t>英语四级（0.2）、计算机二级（0.2）、大创省级立项（0.1）</t>
  </si>
  <si>
    <t>赵雨虹</t>
  </si>
  <si>
    <t>16161050130</t>
  </si>
  <si>
    <t>英语六级（0.3）、计算机二级（0.2）、班级体育委员（0.05）</t>
  </si>
  <si>
    <t xml:space="preserve">廖雅丽 </t>
  </si>
  <si>
    <t>16161050122</t>
  </si>
  <si>
    <t>周鹏</t>
  </si>
  <si>
    <t>16161050114</t>
  </si>
  <si>
    <t>英语四级（0.2）</t>
  </si>
  <si>
    <t>生药162班</t>
  </si>
  <si>
    <t>邓兴玉</t>
  </si>
  <si>
    <t>16161050216</t>
  </si>
  <si>
    <r>
      <t>英语四级（0.20）﹑班委（0.05）﹑院级社会实践（0.10）﹑计算机二级（0.20）、</t>
    </r>
    <r>
      <rPr>
        <sz val="10"/>
        <color indexed="10"/>
        <rFont val="宋体"/>
        <charset val="134"/>
      </rPr>
      <t>社会实践一次（0.01）</t>
    </r>
  </si>
  <si>
    <t>方婉荔</t>
  </si>
  <si>
    <t>16161050217</t>
  </si>
  <si>
    <t>生药162</t>
  </si>
  <si>
    <t>英语六级（0.3）计算机二级（0.2）</t>
  </si>
  <si>
    <t>陈贤文</t>
  </si>
  <si>
    <t>16161050202</t>
  </si>
  <si>
    <t>生药2班</t>
  </si>
  <si>
    <r>
      <t>组织委员（0.05）互联网+校级二等奖0.2、化工技能大赛二等奖（校级）0.2、生命科学竞赛优胜奖（国家级）0.3、</t>
    </r>
    <r>
      <rPr>
        <sz val="10"/>
        <color indexed="10"/>
        <rFont val="宋体"/>
        <charset val="134"/>
      </rPr>
      <t>生命之星科技邀请赛二等奖（省级）0.3</t>
    </r>
    <r>
      <rPr>
        <sz val="10"/>
        <rFont val="宋体"/>
        <charset val="134"/>
      </rPr>
      <t>，英语六级0.30，计算机二级0.20，入党积极分子结业证(0.05)</t>
    </r>
  </si>
  <si>
    <t>吴香莲</t>
  </si>
  <si>
    <t>16161050228</t>
  </si>
  <si>
    <t>计算机二级（0.2）、英语四级（0.2）、入党党校积极分子（0.05）</t>
  </si>
  <si>
    <t>刘玲</t>
  </si>
  <si>
    <t>16161058261</t>
  </si>
  <si>
    <r>
      <t>8次讲座</t>
    </r>
    <r>
      <rPr>
        <sz val="10"/>
        <rFont val="宋体"/>
        <charset val="134"/>
      </rPr>
      <t>0.08</t>
    </r>
  </si>
  <si>
    <t>岳柒林</t>
  </si>
  <si>
    <t>16161050212</t>
  </si>
  <si>
    <r>
      <t>英语四级（0.2）、计算机二级（0.2）、互联网+校级比赛二等奖（0.2）,8</t>
    </r>
    <r>
      <rPr>
        <sz val="10"/>
        <rFont val="宋体"/>
        <charset val="134"/>
      </rPr>
      <t>次讲座</t>
    </r>
    <r>
      <rPr>
        <sz val="10"/>
        <rFont val="宋体"/>
        <charset val="134"/>
      </rPr>
      <t>0.08</t>
    </r>
  </si>
  <si>
    <t>蒲明芳</t>
  </si>
  <si>
    <r>
      <t>1</t>
    </r>
    <r>
      <rPr>
        <sz val="10"/>
        <color indexed="8"/>
        <rFont val="宋体"/>
        <charset val="134"/>
      </rPr>
      <t>6161050225</t>
    </r>
  </si>
  <si>
    <t xml:space="preserve">全国大学生艾滋病知识竞赛0.05 四级0.2 学习委员0.05,制药工程协会理事长0.15 党校结业0.05
</t>
  </si>
  <si>
    <t>吕家乐</t>
  </si>
  <si>
    <t>16161050324</t>
  </si>
  <si>
    <t>生药163班</t>
  </si>
  <si>
    <t>廖萍萍</t>
  </si>
  <si>
    <t>16161050321</t>
  </si>
  <si>
    <r>
      <t>英语四级（0.2）、全国计算机二级考试（0.2）、治保委员（0.05）、大学生自律委员会楼长部副部长（0.1）、校级创新创业立项第二参与者（0.1）、</t>
    </r>
    <r>
      <rPr>
        <sz val="10"/>
        <color indexed="10"/>
        <rFont val="宋体"/>
        <charset val="134"/>
      </rPr>
      <t>“青春有你，携手共进”文艺演出证书（0.05）</t>
    </r>
    <r>
      <rPr>
        <sz val="10"/>
        <rFont val="宋体"/>
        <charset val="134"/>
      </rPr>
      <t>、优秀文明寝室二等奖（0.2）、</t>
    </r>
    <r>
      <rPr>
        <sz val="10"/>
        <color indexed="10"/>
        <rFont val="宋体"/>
        <charset val="134"/>
      </rPr>
      <t>十二期团校创新创业培训班结业证（0.05）、心理剧本创作大赛优秀奖（0.1）、讲座（0.01）</t>
    </r>
  </si>
  <si>
    <t>曾小琴</t>
  </si>
  <si>
    <t>16161050314</t>
  </si>
  <si>
    <t>生药163</t>
  </si>
  <si>
    <t>沈倩</t>
  </si>
  <si>
    <t>16161050325</t>
  </si>
  <si>
    <t>中草药品鉴协会宣传部部长0.1  第1期党校发展对象班培训结业0.05  英语四级0.2  计算机二级0.2</t>
  </si>
  <si>
    <t>夏文</t>
  </si>
  <si>
    <t>16161050328</t>
  </si>
  <si>
    <t>计算机二级0.2</t>
  </si>
  <si>
    <t>李春雷</t>
  </si>
  <si>
    <t>16161050320</t>
  </si>
  <si>
    <t>英语四级（0.2），学习委员（0.05）优秀文明寝室院级优秀奖（0.05）</t>
  </si>
  <si>
    <t>周倩</t>
  </si>
  <si>
    <t>16161050330</t>
  </si>
  <si>
    <t>英语四级（0.2)、全国计算机二级（0.2）、第二届全国大学生生命科学竞赛优胜奖（0.3）、第五届四川省大学生“生命之星”科技邀请赛二等奖（0.3）、创新创业项目立项校级（0.1）、四川理工学院第十二期团校大学生科技创新创业培训班结业证（0.05）优秀文明寝室院级优秀奖（0.05）</t>
  </si>
  <si>
    <t>王镱婷</t>
  </si>
  <si>
    <t>16161050327</t>
  </si>
  <si>
    <t>英语四级（0.2)全国计算机二级考试（0.2）组织委员（0.05）、制药协会纪宣部部长（0.1）校级创新创业项目立项参与者（0.10）校级公寓文化节优秀文明寝室二等奖（0.2）教师资格证书（0.2）心理健康教育讲座（0.01）2020届毕业生考研动员会（0.01）大学生心理问题与讨论（0.01）、心理剧本创作大赛优秀奖（0.05）</t>
  </si>
  <si>
    <t>程曼玲</t>
  </si>
  <si>
    <t>16161050315</t>
  </si>
  <si>
    <t>刘杨洋</t>
  </si>
  <si>
    <r>
      <t>英语四级（0.2）、计算机二级（0.2）、</t>
    </r>
    <r>
      <rPr>
        <sz val="10"/>
        <color indexed="10"/>
        <rFont val="宋体"/>
        <charset val="134"/>
      </rPr>
      <t>第三届全国大学生预防艾滋病知识竞赛优秀奖（0.05）</t>
    </r>
    <r>
      <rPr>
        <sz val="10"/>
        <rFont val="宋体"/>
        <charset val="134"/>
      </rPr>
      <t>、志愿服务（0.01）</t>
    </r>
  </si>
  <si>
    <t>全国计算机二级考试（0.2）学生会办公室部长、自律会纪监部部长（0.2）校级创新创业项目立项负责人（0.15）三项国家专利局授权实用新型专利第二专利人（0.30*3=0.9）校级公寓文化节优秀文明寝室二等奖（0.2）心理健康教育讲座（0.01）2020届毕业生考研动员会（0.01）大学生心理问题与讨论（0.01）学生会啦啦队累计10次（0.1） 志愿者服务证明（0.01） “创青春”大学生创新创业大赛校级三等奖（0.1） “挑战杯”结题（0.1） 团总支学生会优秀学生干部（0.05） 全国大学生预防艾滋病知识竞赛（0.05）、心理剧本创作大赛校级优秀奖（0.10</t>
    <phoneticPr fontId="1" type="noConversion"/>
  </si>
  <si>
    <r>
      <t xml:space="preserve">宣传委员(0.05) 英语四级(0.2) 计算机二级(0.2) </t>
    </r>
    <r>
      <rPr>
        <sz val="10"/>
        <color indexed="10"/>
        <rFont val="宋体"/>
        <charset val="134"/>
      </rPr>
      <t>团校创新创业结业证书(0.01)</t>
    </r>
    <r>
      <rPr>
        <sz val="10"/>
        <rFont val="宋体"/>
        <charset val="134"/>
      </rPr>
      <t xml:space="preserve"> 党校培训结业证书(0.05) </t>
    </r>
    <r>
      <rPr>
        <sz val="10"/>
        <color indexed="10"/>
        <rFont val="宋体"/>
        <charset val="134"/>
      </rPr>
      <t xml:space="preserve">全国大学生防艾知识竞赛优秀奖(0.05) </t>
    </r>
    <r>
      <rPr>
        <sz val="10"/>
        <rFont val="宋体"/>
        <charset val="134"/>
      </rPr>
      <t xml:space="preserve">全国大学生环保知识竞赛优秀奖(0.05) </t>
    </r>
    <phoneticPr fontId="1" type="noConversion"/>
  </si>
  <si>
    <t>一等</t>
    <phoneticPr fontId="1" type="noConversion"/>
  </si>
  <si>
    <t>二等</t>
    <phoneticPr fontId="1" type="noConversion"/>
  </si>
  <si>
    <t>三等</t>
    <phoneticPr fontId="1" type="noConversion"/>
  </si>
  <si>
    <t>2018-2019学年化学工程学院优秀学生奖学金初评公示名单</t>
    <phoneticPr fontId="1" type="noConversion"/>
  </si>
  <si>
    <t>刘晓云</t>
  </si>
  <si>
    <t>英语四级0.2、党校结业0.05院级优秀文明寝室优秀奖（0.05）</t>
  </si>
  <si>
    <t>郑鑫雨</t>
  </si>
  <si>
    <t>冯靖</t>
  </si>
  <si>
    <t>生命之星科技邀请赛三等奖省级（0.2）、计算机二级（0.2）,8次讲座0.08</t>
  </si>
  <si>
    <t>李月</t>
  </si>
  <si>
    <t xml:space="preserve">计算机二级0.2,英语四级0.2，党校培训结业证0.05  </t>
  </si>
  <si>
    <t>三等</t>
    <phoneticPr fontId="1" type="noConversion"/>
  </si>
  <si>
    <r>
      <t>生活委员（0.05）、英语四级（0.2)、计算机二级（0.2）、教师资格证（0.2）、</t>
    </r>
    <r>
      <rPr>
        <sz val="10"/>
        <color indexed="10"/>
        <rFont val="宋体"/>
        <charset val="134"/>
      </rPr>
      <t>招生办优秀助理（0.1）</t>
    </r>
    <r>
      <rPr>
        <sz val="10"/>
        <rFont val="宋体"/>
        <charset val="134"/>
      </rPr>
      <t>、党校合格证书（0.05）、</t>
    </r>
    <r>
      <rPr>
        <sz val="10"/>
        <color indexed="10"/>
        <rFont val="宋体"/>
        <charset val="134"/>
      </rPr>
      <t>化工心声征文（0.01）</t>
    </r>
    <r>
      <rPr>
        <sz val="10"/>
        <rFont val="宋体"/>
        <charset val="134"/>
      </rPr>
      <t>、</t>
    </r>
    <r>
      <rPr>
        <sz val="10"/>
        <color indexed="10"/>
        <rFont val="宋体"/>
        <charset val="134"/>
      </rPr>
      <t>招聘大赛校级三等、招聘大赛校级优秀简历奖（0.2）</t>
    </r>
    <r>
      <rPr>
        <sz val="10"/>
        <rFont val="宋体"/>
        <charset val="134"/>
      </rPr>
      <t>、优秀文明寝室校级二等（0.2）、志愿服务一次（0.01）、全国英语竞赛（0.01）、</t>
    </r>
    <r>
      <rPr>
        <sz val="10"/>
        <color indexed="10"/>
        <rFont val="宋体"/>
        <charset val="134"/>
      </rPr>
      <t>网络知识竞赛（0.05）、环保知识竞赛优秀奖（0.05）</t>
    </r>
    <r>
      <rPr>
        <sz val="10"/>
        <rFont val="宋体"/>
        <charset val="134"/>
      </rPr>
      <t>、</t>
    </r>
    <r>
      <rPr>
        <sz val="10"/>
        <color indexed="10"/>
        <rFont val="宋体"/>
        <charset val="134"/>
      </rPr>
      <t>最佳建议奖院级（0.05</t>
    </r>
    <r>
      <rPr>
        <sz val="10"/>
        <rFont val="宋体"/>
        <charset val="134"/>
      </rPr>
      <t>）、参与老师科研项目（过控创新训练项目）（0.05）、优秀大学生志愿者校级（0.1）、</t>
    </r>
    <r>
      <rPr>
        <sz val="10"/>
        <color indexed="10"/>
        <rFont val="宋体"/>
        <charset val="134"/>
      </rPr>
      <t>省级综合素质A级证书（0.1）</t>
    </r>
    <r>
      <rPr>
        <sz val="10"/>
        <rFont val="宋体"/>
        <charset val="134"/>
      </rPr>
      <t>、电子设计创意赛二等（0.2）、</t>
    </r>
    <r>
      <rPr>
        <sz val="10"/>
        <color indexed="10"/>
        <rFont val="宋体"/>
        <charset val="134"/>
      </rPr>
      <t>成功立项省级大创项目成员《自贡市残疾人就业调查报告》（0.1）</t>
    </r>
    <r>
      <rPr>
        <sz val="10"/>
        <rFont val="宋体"/>
        <charset val="134"/>
      </rPr>
      <t>、</t>
    </r>
    <r>
      <rPr>
        <sz val="10"/>
        <color indexed="10"/>
        <rFont val="宋体"/>
        <charset val="134"/>
      </rPr>
      <t>成功立项校级项目大创《双用温控鞋》成员、成功立项2019年创青春并担任负责人（0.15）</t>
    </r>
    <r>
      <rPr>
        <sz val="10"/>
        <rFont val="宋体"/>
        <charset val="134"/>
      </rPr>
      <t>、2018年挑战杯《爱鞋》结题组长（0.1）、</t>
    </r>
    <r>
      <rPr>
        <sz val="10"/>
        <color indexed="8"/>
        <rFont val="宋体"/>
        <charset val="134"/>
      </rPr>
      <t>2018年挑战杯校级二等（0.2）</t>
    </r>
    <r>
      <rPr>
        <sz val="10"/>
        <rFont val="宋体"/>
        <charset val="134"/>
      </rPr>
      <t>、2018年挑战杯省级《智能立体车库设计》结题成员（0.2）、</t>
    </r>
    <r>
      <rPr>
        <sz val="10"/>
        <color indexed="10"/>
        <rFont val="宋体"/>
        <charset val="134"/>
      </rPr>
      <t>2018年挑战杯省级《智能立体车库设计》省级三等（0.1）、预防艾滋病知识竞赛（0.05）</t>
    </r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</si>
</sst>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;[Red]0.00"/>
    <numFmt numFmtId="177" formatCode="0.00_ 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10"/>
      <color indexed="10"/>
      <name val="宋体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1" xfId="0" applyFont="1" applyBorder="1" applyAlignment="1"/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/>
    <xf numFmtId="0" fontId="5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76" fontId="7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/>
    </xf>
    <xf numFmtId="0" fontId="0" fillId="0" borderId="1" xfId="0" applyBorder="1">
      <alignment vertical="center"/>
    </xf>
    <xf numFmtId="0" fontId="10" fillId="0" borderId="0" xfId="0" applyFont="1">
      <alignment vertical="center"/>
    </xf>
    <xf numFmtId="0" fontId="0" fillId="0" borderId="1" xfId="0" applyFill="1" applyBorder="1" applyAlignment="1"/>
    <xf numFmtId="49" fontId="3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workbookViewId="0">
      <selection activeCell="D9" sqref="D9"/>
    </sheetView>
  </sheetViews>
  <sheetFormatPr defaultRowHeight="13.5"/>
  <cols>
    <col min="3" max="3" width="12.125" style="34" customWidth="1"/>
    <col min="6" max="6" width="26.375" customWidth="1"/>
    <col min="7" max="7" width="14.625" customWidth="1"/>
    <col min="8" max="8" width="12.625" customWidth="1"/>
    <col min="9" max="9" width="14.875" customWidth="1"/>
  </cols>
  <sheetData>
    <row r="1" spans="1:9" s="30" customFormat="1" ht="20.25">
      <c r="A1" s="35" t="s">
        <v>99</v>
      </c>
      <c r="B1" s="35"/>
      <c r="C1" s="35"/>
      <c r="D1" s="35"/>
      <c r="E1" s="35"/>
      <c r="F1" s="35"/>
      <c r="G1" s="35"/>
      <c r="H1" s="35"/>
      <c r="I1" s="35"/>
    </row>
    <row r="2" spans="1:9" ht="14.25">
      <c r="A2" s="1" t="s">
        <v>0</v>
      </c>
      <c r="B2" s="2" t="s">
        <v>1</v>
      </c>
      <c r="C2" s="32" t="s">
        <v>2</v>
      </c>
      <c r="D2" s="2" t="s">
        <v>3</v>
      </c>
      <c r="E2" s="3" t="s">
        <v>4</v>
      </c>
      <c r="F2" s="2" t="s">
        <v>5</v>
      </c>
      <c r="G2" s="3" t="s">
        <v>6</v>
      </c>
      <c r="H2" s="3" t="s">
        <v>7</v>
      </c>
      <c r="I2" s="3"/>
    </row>
    <row r="3" spans="1:9" ht="30" customHeight="1">
      <c r="A3" s="29">
        <v>1</v>
      </c>
      <c r="B3" s="4" t="s">
        <v>72</v>
      </c>
      <c r="C3" s="5" t="s">
        <v>73</v>
      </c>
      <c r="D3" s="6" t="s">
        <v>74</v>
      </c>
      <c r="E3" s="7">
        <v>3.06</v>
      </c>
      <c r="F3" s="8" t="s">
        <v>108</v>
      </c>
      <c r="G3" s="7">
        <v>2.68</v>
      </c>
      <c r="H3" s="26">
        <f t="shared" ref="H3:H30" si="0">E3*0.7+G3*0.3</f>
        <v>2.9459999999999997</v>
      </c>
      <c r="I3" s="29" t="s">
        <v>96</v>
      </c>
    </row>
    <row r="4" spans="1:9" ht="24">
      <c r="A4" s="29">
        <v>2</v>
      </c>
      <c r="B4" s="16" t="s">
        <v>31</v>
      </c>
      <c r="C4" s="17" t="s">
        <v>32</v>
      </c>
      <c r="D4" s="18" t="s">
        <v>10</v>
      </c>
      <c r="E4" s="22">
        <v>3.61</v>
      </c>
      <c r="F4" s="23" t="s">
        <v>33</v>
      </c>
      <c r="G4" s="22">
        <v>0.5</v>
      </c>
      <c r="H4" s="9">
        <f t="shared" si="0"/>
        <v>2.6769999999999996</v>
      </c>
      <c r="I4" s="10" t="s">
        <v>96</v>
      </c>
    </row>
    <row r="5" spans="1:9" ht="46.5" customHeight="1">
      <c r="A5" s="29">
        <v>3</v>
      </c>
      <c r="B5" s="6" t="s">
        <v>50</v>
      </c>
      <c r="C5" s="5" t="s">
        <v>51</v>
      </c>
      <c r="D5" s="6" t="s">
        <v>52</v>
      </c>
      <c r="E5" s="7">
        <v>2.98</v>
      </c>
      <c r="F5" s="27" t="s">
        <v>53</v>
      </c>
      <c r="G5" s="21">
        <v>1.6</v>
      </c>
      <c r="H5" s="26">
        <f t="shared" si="0"/>
        <v>2.5659999999999998</v>
      </c>
      <c r="I5" s="29" t="s">
        <v>96</v>
      </c>
    </row>
    <row r="6" spans="1:9" ht="30" customHeight="1">
      <c r="A6" s="29">
        <v>4</v>
      </c>
      <c r="B6" s="16" t="s">
        <v>28</v>
      </c>
      <c r="C6" s="17" t="s">
        <v>29</v>
      </c>
      <c r="D6" s="18" t="s">
        <v>10</v>
      </c>
      <c r="E6" s="18">
        <v>3.27</v>
      </c>
      <c r="F6" s="20" t="s">
        <v>30</v>
      </c>
      <c r="G6" s="18">
        <v>0.55000000000000004</v>
      </c>
      <c r="H6" s="9">
        <f t="shared" si="0"/>
        <v>2.4539999999999997</v>
      </c>
      <c r="I6" s="29" t="s">
        <v>96</v>
      </c>
    </row>
    <row r="7" spans="1:9" ht="30" customHeight="1">
      <c r="A7" s="29">
        <v>5</v>
      </c>
      <c r="B7" s="16" t="s">
        <v>34</v>
      </c>
      <c r="C7" s="17" t="s">
        <v>35</v>
      </c>
      <c r="D7" s="18" t="s">
        <v>10</v>
      </c>
      <c r="E7" s="18">
        <v>3.27</v>
      </c>
      <c r="F7" s="20" t="s">
        <v>36</v>
      </c>
      <c r="G7" s="18">
        <v>0.55000000000000004</v>
      </c>
      <c r="H7" s="9">
        <f t="shared" si="0"/>
        <v>2.4539999999999997</v>
      </c>
      <c r="I7" s="29" t="s">
        <v>96</v>
      </c>
    </row>
    <row r="8" spans="1:9" ht="30" customHeight="1">
      <c r="A8" s="29">
        <v>6</v>
      </c>
      <c r="B8" s="4" t="s">
        <v>66</v>
      </c>
      <c r="C8" s="5" t="s">
        <v>67</v>
      </c>
      <c r="D8" s="6" t="s">
        <v>68</v>
      </c>
      <c r="E8" s="7">
        <v>3.21</v>
      </c>
      <c r="F8" s="8" t="s">
        <v>95</v>
      </c>
      <c r="G8" s="21">
        <v>0.61</v>
      </c>
      <c r="H8" s="26">
        <f t="shared" ref="H8" si="1">E8*0.7+G8*0.3</f>
        <v>2.4299999999999997</v>
      </c>
      <c r="I8" s="29" t="s">
        <v>96</v>
      </c>
    </row>
    <row r="9" spans="1:9" ht="48.75" customHeight="1">
      <c r="A9" s="29">
        <v>7</v>
      </c>
      <c r="B9" s="4" t="s">
        <v>90</v>
      </c>
      <c r="C9" s="5" t="s">
        <v>91</v>
      </c>
      <c r="D9" s="6" t="s">
        <v>74</v>
      </c>
      <c r="E9" s="7">
        <v>2.58</v>
      </c>
      <c r="F9" s="8" t="s">
        <v>94</v>
      </c>
      <c r="G9" s="21">
        <v>2.09</v>
      </c>
      <c r="H9" s="26">
        <f t="shared" si="0"/>
        <v>2.4329999999999998</v>
      </c>
      <c r="I9" s="29" t="s">
        <v>97</v>
      </c>
    </row>
    <row r="10" spans="1:9" ht="24">
      <c r="A10" s="29">
        <v>8</v>
      </c>
      <c r="B10" s="16" t="s">
        <v>19</v>
      </c>
      <c r="C10" s="17" t="s">
        <v>20</v>
      </c>
      <c r="D10" s="18" t="s">
        <v>10</v>
      </c>
      <c r="E10" s="19">
        <v>3.23</v>
      </c>
      <c r="F10" s="20" t="s">
        <v>21</v>
      </c>
      <c r="G10" s="19">
        <v>0.51</v>
      </c>
      <c r="H10" s="9">
        <f t="shared" si="0"/>
        <v>2.4139999999999997</v>
      </c>
      <c r="I10" s="10" t="s">
        <v>97</v>
      </c>
    </row>
    <row r="11" spans="1:9" ht="30" customHeight="1">
      <c r="A11" s="29">
        <v>9</v>
      </c>
      <c r="B11" s="16" t="s">
        <v>84</v>
      </c>
      <c r="C11" s="17" t="s">
        <v>85</v>
      </c>
      <c r="D11" s="18" t="s">
        <v>68</v>
      </c>
      <c r="E11" s="19">
        <v>2.95</v>
      </c>
      <c r="F11" s="15" t="s">
        <v>86</v>
      </c>
      <c r="G11" s="21">
        <v>1.06</v>
      </c>
      <c r="H11" s="26">
        <f t="shared" si="0"/>
        <v>2.383</v>
      </c>
      <c r="I11" s="10" t="s">
        <v>97</v>
      </c>
    </row>
    <row r="12" spans="1:9" ht="46.5" customHeight="1">
      <c r="A12" s="29">
        <v>10</v>
      </c>
      <c r="B12" s="4" t="s">
        <v>54</v>
      </c>
      <c r="C12" s="5" t="s">
        <v>55</v>
      </c>
      <c r="D12" s="6" t="s">
        <v>42</v>
      </c>
      <c r="E12" s="7">
        <v>3.2</v>
      </c>
      <c r="F12" s="8" t="s">
        <v>56</v>
      </c>
      <c r="G12" s="7">
        <v>0.45</v>
      </c>
      <c r="H12" s="26">
        <f t="shared" si="0"/>
        <v>2.375</v>
      </c>
      <c r="I12" s="10" t="s">
        <v>97</v>
      </c>
    </row>
    <row r="13" spans="1:9" ht="24">
      <c r="A13" s="29">
        <v>11</v>
      </c>
      <c r="B13" s="16" t="s">
        <v>22</v>
      </c>
      <c r="C13" s="17" t="s">
        <v>23</v>
      </c>
      <c r="D13" s="18" t="s">
        <v>10</v>
      </c>
      <c r="E13" s="22">
        <v>3.2</v>
      </c>
      <c r="F13" s="23" t="s">
        <v>24</v>
      </c>
      <c r="G13" s="22">
        <v>0.4</v>
      </c>
      <c r="H13" s="9">
        <f t="shared" si="0"/>
        <v>2.36</v>
      </c>
      <c r="I13" s="10" t="s">
        <v>97</v>
      </c>
    </row>
    <row r="14" spans="1:9" ht="60">
      <c r="A14" s="29">
        <v>12</v>
      </c>
      <c r="B14" s="16" t="s">
        <v>25</v>
      </c>
      <c r="C14" s="17" t="s">
        <v>26</v>
      </c>
      <c r="D14" s="18" t="s">
        <v>10</v>
      </c>
      <c r="E14" s="19">
        <v>3.12</v>
      </c>
      <c r="F14" s="24" t="s">
        <v>27</v>
      </c>
      <c r="G14" s="21">
        <v>0.55000000000000004</v>
      </c>
      <c r="H14" s="9">
        <f t="shared" si="0"/>
        <v>2.3489999999999998</v>
      </c>
      <c r="I14" s="10" t="s">
        <v>97</v>
      </c>
    </row>
    <row r="15" spans="1:9" ht="24">
      <c r="A15" s="29">
        <v>13</v>
      </c>
      <c r="B15" s="16" t="s">
        <v>37</v>
      </c>
      <c r="C15" s="17" t="s">
        <v>38</v>
      </c>
      <c r="D15" s="18" t="s">
        <v>10</v>
      </c>
      <c r="E15" s="19">
        <v>3.18</v>
      </c>
      <c r="F15" s="20" t="s">
        <v>15</v>
      </c>
      <c r="G15" s="19">
        <v>0.4</v>
      </c>
      <c r="H15" s="9">
        <f t="shared" si="0"/>
        <v>2.3460000000000001</v>
      </c>
      <c r="I15" s="10" t="s">
        <v>97</v>
      </c>
    </row>
    <row r="16" spans="1:9" ht="36">
      <c r="A16" s="29">
        <v>14</v>
      </c>
      <c r="B16" s="4" t="s">
        <v>75</v>
      </c>
      <c r="C16" s="5" t="s">
        <v>76</v>
      </c>
      <c r="D16" s="6" t="s">
        <v>68</v>
      </c>
      <c r="E16" s="7">
        <v>3.09</v>
      </c>
      <c r="F16" s="8" t="s">
        <v>77</v>
      </c>
      <c r="G16" s="7">
        <v>0.55000000000000004</v>
      </c>
      <c r="H16" s="26">
        <f t="shared" si="0"/>
        <v>2.3279999999999998</v>
      </c>
      <c r="I16" s="10" t="s">
        <v>97</v>
      </c>
    </row>
    <row r="17" spans="1:9" ht="33" customHeight="1">
      <c r="A17" s="29">
        <v>15</v>
      </c>
      <c r="B17" s="4" t="s">
        <v>87</v>
      </c>
      <c r="C17" s="5" t="s">
        <v>88</v>
      </c>
      <c r="D17" s="6" t="s">
        <v>74</v>
      </c>
      <c r="E17" s="7">
        <v>2.83</v>
      </c>
      <c r="F17" s="8" t="s">
        <v>89</v>
      </c>
      <c r="G17" s="21">
        <v>1.1299999999999999</v>
      </c>
      <c r="H17" s="26">
        <f t="shared" si="0"/>
        <v>2.3199999999999998</v>
      </c>
      <c r="I17" s="10" t="s">
        <v>97</v>
      </c>
    </row>
    <row r="18" spans="1:9" ht="36">
      <c r="A18" s="29">
        <v>16</v>
      </c>
      <c r="B18" s="16" t="s">
        <v>16</v>
      </c>
      <c r="C18" s="17" t="s">
        <v>17</v>
      </c>
      <c r="D18" s="18" t="s">
        <v>10</v>
      </c>
      <c r="E18" s="19">
        <v>3.02</v>
      </c>
      <c r="F18" s="20" t="s">
        <v>18</v>
      </c>
      <c r="G18" s="21">
        <v>0.6</v>
      </c>
      <c r="H18" s="9">
        <f t="shared" si="0"/>
        <v>2.294</v>
      </c>
      <c r="I18" s="10" t="s">
        <v>98</v>
      </c>
    </row>
    <row r="19" spans="1:9" ht="24">
      <c r="A19" s="29">
        <v>17</v>
      </c>
      <c r="B19" s="4" t="s">
        <v>46</v>
      </c>
      <c r="C19" s="5" t="s">
        <v>47</v>
      </c>
      <c r="D19" s="6" t="s">
        <v>48</v>
      </c>
      <c r="E19" s="7">
        <v>3.06</v>
      </c>
      <c r="F19" s="8" t="s">
        <v>49</v>
      </c>
      <c r="G19" s="21">
        <v>0.5</v>
      </c>
      <c r="H19" s="26">
        <f t="shared" si="0"/>
        <v>2.2919999999999998</v>
      </c>
      <c r="I19" s="10" t="s">
        <v>98</v>
      </c>
    </row>
    <row r="20" spans="1:9" ht="30" customHeight="1">
      <c r="A20" s="29">
        <v>18</v>
      </c>
      <c r="B20" s="4" t="s">
        <v>69</v>
      </c>
      <c r="C20" s="5" t="s">
        <v>70</v>
      </c>
      <c r="D20" s="6" t="s">
        <v>68</v>
      </c>
      <c r="E20" s="7">
        <v>2.82</v>
      </c>
      <c r="F20" s="8" t="s">
        <v>71</v>
      </c>
      <c r="G20" s="21">
        <v>1.06</v>
      </c>
      <c r="H20" s="26">
        <f t="shared" si="0"/>
        <v>2.2919999999999998</v>
      </c>
      <c r="I20" s="10" t="s">
        <v>98</v>
      </c>
    </row>
    <row r="21" spans="1:9" ht="36">
      <c r="A21" s="29">
        <v>19</v>
      </c>
      <c r="B21" s="4" t="s">
        <v>60</v>
      </c>
      <c r="C21" s="5" t="s">
        <v>61</v>
      </c>
      <c r="D21" s="6" t="s">
        <v>42</v>
      </c>
      <c r="E21" s="7">
        <v>2.98</v>
      </c>
      <c r="F21" s="8" t="s">
        <v>62</v>
      </c>
      <c r="G21" s="7">
        <v>0.68</v>
      </c>
      <c r="H21" s="26">
        <f t="shared" si="0"/>
        <v>2.29</v>
      </c>
      <c r="I21" s="10" t="s">
        <v>98</v>
      </c>
    </row>
    <row r="22" spans="1:9" ht="24">
      <c r="A22" s="29">
        <v>20</v>
      </c>
      <c r="B22" s="4" t="s">
        <v>8</v>
      </c>
      <c r="C22" s="5" t="s">
        <v>9</v>
      </c>
      <c r="D22" s="6" t="s">
        <v>10</v>
      </c>
      <c r="E22" s="7">
        <v>3.03</v>
      </c>
      <c r="F22" s="8" t="s">
        <v>11</v>
      </c>
      <c r="G22" s="7">
        <v>0.51</v>
      </c>
      <c r="H22" s="9">
        <f t="shared" si="0"/>
        <v>2.2739999999999996</v>
      </c>
      <c r="I22" s="10" t="s">
        <v>98</v>
      </c>
    </row>
    <row r="23" spans="1:9" ht="48">
      <c r="A23" s="29">
        <v>21</v>
      </c>
      <c r="B23" s="16" t="s">
        <v>63</v>
      </c>
      <c r="C23" s="17" t="s">
        <v>64</v>
      </c>
      <c r="D23" s="6" t="s">
        <v>42</v>
      </c>
      <c r="E23" s="22">
        <v>3.05</v>
      </c>
      <c r="F23" s="23" t="s">
        <v>65</v>
      </c>
      <c r="G23" s="25">
        <v>0.46</v>
      </c>
      <c r="H23" s="26">
        <f t="shared" si="0"/>
        <v>2.2729999999999997</v>
      </c>
      <c r="I23" s="10" t="s">
        <v>98</v>
      </c>
    </row>
    <row r="24" spans="1:9" ht="48">
      <c r="A24" s="29">
        <v>22</v>
      </c>
      <c r="B24" s="4" t="s">
        <v>92</v>
      </c>
      <c r="C24" s="28">
        <v>16161050307</v>
      </c>
      <c r="D24" s="6" t="s">
        <v>74</v>
      </c>
      <c r="E24" s="7">
        <v>3.02</v>
      </c>
      <c r="F24" s="8" t="s">
        <v>93</v>
      </c>
      <c r="G24" s="21">
        <v>0.46</v>
      </c>
      <c r="H24" s="26">
        <f t="shared" si="0"/>
        <v>2.2519999999999998</v>
      </c>
      <c r="I24" s="10" t="s">
        <v>98</v>
      </c>
    </row>
    <row r="25" spans="1:9" ht="24">
      <c r="A25" s="29">
        <v>23</v>
      </c>
      <c r="B25" s="11" t="s">
        <v>12</v>
      </c>
      <c r="C25" s="12" t="s">
        <v>13</v>
      </c>
      <c r="D25" s="13" t="s">
        <v>10</v>
      </c>
      <c r="E25" s="14">
        <v>3.03</v>
      </c>
      <c r="F25" s="15" t="s">
        <v>14</v>
      </c>
      <c r="G25" s="14">
        <v>0.41</v>
      </c>
      <c r="H25" s="9">
        <f t="shared" si="0"/>
        <v>2.2439999999999993</v>
      </c>
      <c r="I25" s="10" t="s">
        <v>98</v>
      </c>
    </row>
    <row r="26" spans="1:9">
      <c r="A26" s="29">
        <v>24</v>
      </c>
      <c r="B26" s="16" t="s">
        <v>78</v>
      </c>
      <c r="C26" s="17" t="s">
        <v>79</v>
      </c>
      <c r="D26" s="18" t="s">
        <v>68</v>
      </c>
      <c r="E26" s="19">
        <v>3.08</v>
      </c>
      <c r="F26" s="20" t="s">
        <v>80</v>
      </c>
      <c r="G26" s="19">
        <v>0.2</v>
      </c>
      <c r="H26" s="26">
        <f t="shared" si="0"/>
        <v>2.2159999999999997</v>
      </c>
      <c r="I26" s="10" t="s">
        <v>98</v>
      </c>
    </row>
    <row r="27" spans="1:9">
      <c r="A27" s="29">
        <v>25</v>
      </c>
      <c r="B27" s="4" t="s">
        <v>57</v>
      </c>
      <c r="C27" s="5" t="s">
        <v>58</v>
      </c>
      <c r="D27" s="6" t="s">
        <v>48</v>
      </c>
      <c r="E27" s="7">
        <v>3.13</v>
      </c>
      <c r="F27" s="8" t="s">
        <v>59</v>
      </c>
      <c r="G27" s="7">
        <v>0.08</v>
      </c>
      <c r="H27" s="26">
        <f t="shared" si="0"/>
        <v>2.2149999999999999</v>
      </c>
      <c r="I27" s="10" t="s">
        <v>98</v>
      </c>
    </row>
    <row r="28" spans="1:9" ht="48">
      <c r="A28" s="29">
        <v>26</v>
      </c>
      <c r="B28" s="4" t="s">
        <v>43</v>
      </c>
      <c r="C28" s="5" t="s">
        <v>44</v>
      </c>
      <c r="D28" s="6" t="s">
        <v>42</v>
      </c>
      <c r="E28" s="7">
        <v>2.91</v>
      </c>
      <c r="F28" s="8" t="s">
        <v>45</v>
      </c>
      <c r="G28" s="7">
        <v>0.56000000000000005</v>
      </c>
      <c r="H28" s="26">
        <f t="shared" si="0"/>
        <v>2.2050000000000001</v>
      </c>
      <c r="I28" s="10" t="s">
        <v>98</v>
      </c>
    </row>
    <row r="29" spans="1:9">
      <c r="A29" s="29">
        <v>27</v>
      </c>
      <c r="B29" s="16" t="s">
        <v>39</v>
      </c>
      <c r="C29" s="17" t="s">
        <v>40</v>
      </c>
      <c r="D29" s="18" t="s">
        <v>10</v>
      </c>
      <c r="E29" s="22">
        <v>3.06</v>
      </c>
      <c r="F29" s="23" t="s">
        <v>41</v>
      </c>
      <c r="G29" s="25">
        <v>0.2</v>
      </c>
      <c r="H29" s="9">
        <f t="shared" si="0"/>
        <v>2.202</v>
      </c>
      <c r="I29" s="10" t="s">
        <v>98</v>
      </c>
    </row>
    <row r="30" spans="1:9" ht="36">
      <c r="A30" s="29">
        <v>28</v>
      </c>
      <c r="B30" s="16" t="s">
        <v>81</v>
      </c>
      <c r="C30" s="17" t="s">
        <v>82</v>
      </c>
      <c r="D30" s="18" t="s">
        <v>68</v>
      </c>
      <c r="E30" s="22">
        <v>3</v>
      </c>
      <c r="F30" s="23" t="s">
        <v>83</v>
      </c>
      <c r="G30" s="22">
        <v>0.3</v>
      </c>
      <c r="H30" s="26">
        <f t="shared" si="0"/>
        <v>2.1899999999999995</v>
      </c>
      <c r="I30" s="10" t="s">
        <v>98</v>
      </c>
    </row>
    <row r="31" spans="1:9" ht="19.5" customHeight="1">
      <c r="A31" s="29">
        <v>29</v>
      </c>
      <c r="B31" s="29" t="s">
        <v>100</v>
      </c>
      <c r="C31" s="33">
        <v>16161050323</v>
      </c>
      <c r="D31" s="29" t="s">
        <v>68</v>
      </c>
      <c r="E31" s="29">
        <v>2.97</v>
      </c>
      <c r="F31" s="29" t="s">
        <v>101</v>
      </c>
      <c r="G31" s="29">
        <v>0.3</v>
      </c>
      <c r="H31" s="29">
        <v>2.17</v>
      </c>
      <c r="I31" s="31" t="s">
        <v>107</v>
      </c>
    </row>
    <row r="32" spans="1:9" ht="18.75" customHeight="1">
      <c r="A32" s="29">
        <v>30</v>
      </c>
      <c r="B32" s="29" t="s">
        <v>102</v>
      </c>
      <c r="C32" s="33">
        <v>16161050113</v>
      </c>
      <c r="D32" s="29" t="s">
        <v>10</v>
      </c>
      <c r="E32" s="29">
        <v>2.99</v>
      </c>
      <c r="F32" s="29" t="s">
        <v>41</v>
      </c>
      <c r="G32" s="29">
        <v>0.2</v>
      </c>
      <c r="H32" s="29">
        <v>2.15</v>
      </c>
      <c r="I32" s="31" t="s">
        <v>107</v>
      </c>
    </row>
    <row r="33" spans="1:9" ht="16.5" customHeight="1">
      <c r="A33" s="29">
        <v>31</v>
      </c>
      <c r="B33" s="29" t="s">
        <v>103</v>
      </c>
      <c r="C33" s="33">
        <v>16161050203</v>
      </c>
      <c r="D33" s="29" t="s">
        <v>42</v>
      </c>
      <c r="E33" s="29">
        <v>2.87</v>
      </c>
      <c r="F33" s="29" t="s">
        <v>104</v>
      </c>
      <c r="G33" s="29">
        <v>0.48</v>
      </c>
      <c r="H33" s="29">
        <v>2.15</v>
      </c>
      <c r="I33" s="31" t="s">
        <v>107</v>
      </c>
    </row>
    <row r="34" spans="1:9" ht="16.5" customHeight="1">
      <c r="A34" s="29">
        <v>32</v>
      </c>
      <c r="B34" s="29" t="s">
        <v>105</v>
      </c>
      <c r="C34" s="33">
        <v>16161050221</v>
      </c>
      <c r="D34" s="29" t="s">
        <v>52</v>
      </c>
      <c r="E34" s="29">
        <v>2.88</v>
      </c>
      <c r="F34" s="29" t="s">
        <v>106</v>
      </c>
      <c r="G34" s="29">
        <v>0.45</v>
      </c>
      <c r="H34" s="29">
        <v>2.15</v>
      </c>
      <c r="I34" s="31" t="s">
        <v>107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2019-09-07T03:36:20Z</dcterms:modified>
</cp:coreProperties>
</file>