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4" i="1"/>
  <c r="H8"/>
  <c r="H16"/>
  <c r="H21"/>
  <c r="H12"/>
  <c r="H17"/>
  <c r="H5"/>
  <c r="H13"/>
  <c r="H7"/>
  <c r="H3"/>
  <c r="H9"/>
  <c r="H4"/>
  <c r="H11"/>
  <c r="H20"/>
  <c r="H18"/>
  <c r="H15"/>
  <c r="H19"/>
  <c r="H6"/>
  <c r="H10"/>
</calcChain>
</file>

<file path=xl/sharedStrings.xml><?xml version="1.0" encoding="utf-8"?>
<sst xmlns="http://schemas.openxmlformats.org/spreadsheetml/2006/main" count="123" uniqueCount="88">
  <si>
    <t>序号</t>
  </si>
  <si>
    <t>姓名</t>
  </si>
  <si>
    <t>学号</t>
  </si>
  <si>
    <t>专业班级</t>
  </si>
  <si>
    <t>平均学分绩点*</t>
  </si>
  <si>
    <t>素质绩点加分项</t>
  </si>
  <si>
    <t>素质绩点总和</t>
  </si>
  <si>
    <t>综合绩点</t>
  </si>
  <si>
    <t>王大瑞</t>
  </si>
  <si>
    <t>16161030119</t>
  </si>
  <si>
    <t>能化161</t>
  </si>
  <si>
    <t>董爽</t>
  </si>
  <si>
    <t>16161030132</t>
  </si>
  <si>
    <t>王镇</t>
  </si>
  <si>
    <t>16161030122</t>
  </si>
  <si>
    <t>能化 161</t>
  </si>
  <si>
    <t>化工设计大赛全国三等奖（0.4）英语四级0,2党校结业证0.05</t>
  </si>
  <si>
    <t>万杰</t>
  </si>
  <si>
    <t>16161030218</t>
  </si>
  <si>
    <t>能化162班</t>
  </si>
  <si>
    <t>英语六级0.30</t>
  </si>
  <si>
    <t>郭鸿程</t>
  </si>
  <si>
    <t>16161030206</t>
  </si>
  <si>
    <t>能化2班</t>
  </si>
  <si>
    <t>张建林</t>
  </si>
  <si>
    <t>16161030225</t>
  </si>
  <si>
    <t>雷高红</t>
  </si>
  <si>
    <t>16161030210</t>
  </si>
  <si>
    <t>英语四级（0.2)</t>
  </si>
  <si>
    <t>庞鑫</t>
  </si>
  <si>
    <t>16161030216</t>
  </si>
  <si>
    <t>付伟杰</t>
  </si>
  <si>
    <t>16161030205</t>
  </si>
  <si>
    <t>能化162</t>
  </si>
  <si>
    <t>3.10</t>
  </si>
  <si>
    <t>曹艺嘉</t>
  </si>
  <si>
    <t>16161030231</t>
  </si>
  <si>
    <t>谭靖松</t>
  </si>
  <si>
    <t>16161030217</t>
  </si>
  <si>
    <t>刘福川</t>
  </si>
  <si>
    <t>16161030212</t>
  </si>
  <si>
    <t>罗萌柔</t>
  </si>
  <si>
    <t>16161030234</t>
  </si>
  <si>
    <t>罗定星</t>
  </si>
  <si>
    <t>16161030215</t>
  </si>
  <si>
    <t>能化二班</t>
  </si>
  <si>
    <t>赵荣朋</t>
  </si>
  <si>
    <t>16161030228</t>
  </si>
  <si>
    <t>能化20162班</t>
  </si>
  <si>
    <t>张闵鹏</t>
  </si>
  <si>
    <t>16161030226</t>
  </si>
  <si>
    <t>曾祥莜</t>
  </si>
  <si>
    <t>16161030202</t>
  </si>
  <si>
    <t>文鸿</t>
  </si>
  <si>
    <t>16161030222</t>
  </si>
  <si>
    <t>邓磊</t>
  </si>
  <si>
    <t>16161030203</t>
  </si>
  <si>
    <t>四级0.2 讲座0.07</t>
  </si>
  <si>
    <t>党校结业证（0.05）班级体育委员（0.05）大学生安全知识竞赛校级三等奖（0.01）化工实验大赛西南赛区省级三等奖（0.1）</t>
  </si>
  <si>
    <t>英语四级（0.2）宣传委员（0.05）互联网+校级三等奖（0.1）创青春校级项目负责人（0.15）模拟招聘大赛校级优秀奖（0.1）全国大学生环保知识竞赛（0.05）志愿者服务(0.01)全国大学生预防艾滋优秀奖0.05</t>
    <phoneticPr fontId="3" type="noConversion"/>
  </si>
  <si>
    <t xml:space="preserve"> 英语四级（0.2)</t>
    <phoneticPr fontId="3" type="noConversion"/>
  </si>
  <si>
    <t>四级加0.20，全国计算机二级考试加0.20，班长、考研工作部部长、教学信息员加0.15+0.05</t>
    <phoneticPr fontId="3" type="noConversion"/>
  </si>
  <si>
    <t>组织兼就业委员（0.05）</t>
    <phoneticPr fontId="3" type="noConversion"/>
  </si>
  <si>
    <t>英语四级0.2 全国计算机二级考试0.2</t>
    <phoneticPr fontId="3" type="noConversion"/>
  </si>
  <si>
    <t>排球比赛一等奖0.3优秀志愿者0.1计算机二级0.2生活委员0.05化工排球队员0.1党校结业证0.05</t>
    <phoneticPr fontId="3" type="noConversion"/>
  </si>
  <si>
    <t>英语四级(0.2) 全国大学生化工实验大赛西南赛区一等奖(0.3)，校级三等奖/实验单项奖(0.1)，全国大学生防艾滋病知识竞赛(0.05)，团支书(0.1)，辅导员助理(0.05)</t>
    <phoneticPr fontId="3" type="noConversion"/>
  </si>
  <si>
    <t xml:space="preserve">英语四级（0.2）治保委员（0.05） </t>
    <phoneticPr fontId="3" type="noConversion"/>
  </si>
  <si>
    <t>心理委员(0.05)</t>
    <phoneticPr fontId="3" type="noConversion"/>
  </si>
  <si>
    <t>英语四级0.2</t>
    <phoneticPr fontId="3" type="noConversion"/>
  </si>
  <si>
    <t>互联网+大学生创新创业大赛三等奖0.1；全国化工实验赛西南赛区决赛一等奖0.3；全国化工实验大赛西南赛区决赛仿真实验个人单项奖0.05；入党积极分子党校结业证书0.05</t>
    <phoneticPr fontId="3" type="noConversion"/>
  </si>
  <si>
    <t>化工设计竞赛全国一等奖（0.8）、（西南赛区“最佳创新奖”；化工实验大赛西南赛区一等奖、西南赛区“实验单项奖”）（0.35）；化学实验技能大赛校级二等奖（0.2）；“一二·九”素质拓展活动校级优秀团队（0.1）；五四自强之星（0.1）；计算机二级（0.2)；英语四级（0.2）；教师资格证考试合格证（0.2)；学生会副主席、宣传委员兼科创委员（0.25）；党校培训（0.05)；运动会方阵(0.05)；啦啦队(0.1)；志愿活动(0.03)；</t>
    <phoneticPr fontId="3" type="noConversion"/>
  </si>
  <si>
    <t>创业金点子大赛校级一等奖0.3、创业方案征集大赛校级优秀奖0.1、大学生环保知识竞赛校优秀奖0.05、五四创新创业之星0.1、化工实验大赛西南赛区三等奖0.1、辅导员助理0.1 、一般期刊学术论文第一作者0.3、参加文化活动未获奖0.01</t>
    <phoneticPr fontId="3" type="noConversion"/>
  </si>
  <si>
    <t>2018-2019年化学工程学院优秀学生奖学金初评公示名单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</si>
  <si>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</si>
  <si>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</si>
  <si>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</si>
  <si>
    <t>王杰</t>
  </si>
  <si>
    <t>16161030120</t>
  </si>
  <si>
    <t>班级团支书（0.1）党校结业证（0.05）2018迎新活动志愿者（0.01）</t>
  </si>
  <si>
    <t>曾伟</t>
  </si>
  <si>
    <t>16161030102</t>
  </si>
  <si>
    <t>英语四级(0.2)治保委员（0.05）</t>
  </si>
  <si>
    <t>赵敬</t>
  </si>
  <si>
    <t>16161030227</t>
  </si>
  <si>
    <t>彭雨欣</t>
  </si>
  <si>
    <t>16161030135</t>
  </si>
  <si>
    <t>全国大学生数学竞赛省级二等奖0.3英语六级0.3大学生数学竞赛校级二等奖0.2</t>
  </si>
  <si>
    <t>三等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</si>
</sst>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1" xfId="0" applyFont="1" applyBorder="1" applyAlignment="1"/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76" fontId="2" fillId="2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76" fontId="2" fillId="0" borderId="0" xfId="0" applyNumberFormat="1" applyFont="1" applyBorder="1" applyAlignment="1">
      <alignment horizontal="center" vertical="center"/>
    </xf>
    <xf numFmtId="177" fontId="2" fillId="2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2" borderId="0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I13" sqref="I13"/>
    </sheetView>
  </sheetViews>
  <sheetFormatPr defaultRowHeight="13.5"/>
  <cols>
    <col min="3" max="4" width="12.75" bestFit="1" customWidth="1"/>
    <col min="5" max="5" width="13.375" bestFit="1" customWidth="1"/>
    <col min="6" max="6" width="25.625" customWidth="1"/>
    <col min="7" max="7" width="12.25" bestFit="1" customWidth="1"/>
    <col min="8" max="8" width="10.25" bestFit="1" customWidth="1"/>
    <col min="9" max="9" width="15" bestFit="1" customWidth="1"/>
  </cols>
  <sheetData>
    <row r="1" spans="1:9" ht="24" customHeight="1">
      <c r="A1" s="30" t="s">
        <v>72</v>
      </c>
      <c r="B1" s="30"/>
      <c r="C1" s="30"/>
      <c r="D1" s="30"/>
      <c r="E1" s="30"/>
      <c r="F1" s="30"/>
      <c r="G1" s="30"/>
      <c r="H1" s="30"/>
      <c r="I1" s="30"/>
    </row>
    <row r="2" spans="1:9" ht="20.25" customHeight="1">
      <c r="A2" s="7" t="s">
        <v>0</v>
      </c>
      <c r="B2" s="8" t="s">
        <v>1</v>
      </c>
      <c r="C2" s="9" t="s">
        <v>2</v>
      </c>
      <c r="D2" s="8" t="s">
        <v>3</v>
      </c>
      <c r="E2" s="10" t="s">
        <v>4</v>
      </c>
      <c r="F2" s="8" t="s">
        <v>5</v>
      </c>
      <c r="G2" s="10" t="s">
        <v>6</v>
      </c>
      <c r="H2" s="10" t="s">
        <v>7</v>
      </c>
      <c r="I2" s="10"/>
    </row>
    <row r="3" spans="1:9" ht="26.25" customHeight="1">
      <c r="A3" s="1">
        <v>1</v>
      </c>
      <c r="B3" s="2" t="s">
        <v>35</v>
      </c>
      <c r="C3" s="3" t="s">
        <v>36</v>
      </c>
      <c r="D3" s="4" t="s">
        <v>33</v>
      </c>
      <c r="E3" s="6">
        <v>3.54</v>
      </c>
      <c r="F3" s="5" t="s">
        <v>70</v>
      </c>
      <c r="G3" s="6">
        <v>2.63</v>
      </c>
      <c r="H3" s="16">
        <f t="shared" ref="H3:H21" si="0">E3*0.7+G3*0.3</f>
        <v>3.2669999999999995</v>
      </c>
      <c r="I3" s="1" t="s">
        <v>73</v>
      </c>
    </row>
    <row r="4" spans="1:9" ht="20.100000000000001" customHeight="1">
      <c r="A4" s="1">
        <v>2</v>
      </c>
      <c r="B4" s="2" t="s">
        <v>29</v>
      </c>
      <c r="C4" s="3" t="s">
        <v>30</v>
      </c>
      <c r="D4" s="4" t="s">
        <v>19</v>
      </c>
      <c r="E4" s="6">
        <v>3.22</v>
      </c>
      <c r="F4" s="5" t="s">
        <v>71</v>
      </c>
      <c r="G4" s="6">
        <v>1.06</v>
      </c>
      <c r="H4" s="16">
        <f t="shared" si="0"/>
        <v>2.5720000000000001</v>
      </c>
      <c r="I4" s="1" t="s">
        <v>73</v>
      </c>
    </row>
    <row r="5" spans="1:9" ht="20.100000000000001" customHeight="1">
      <c r="A5" s="1">
        <v>3</v>
      </c>
      <c r="B5" s="2" t="s">
        <v>41</v>
      </c>
      <c r="C5" s="3" t="s">
        <v>42</v>
      </c>
      <c r="D5" s="4" t="s">
        <v>33</v>
      </c>
      <c r="E5" s="6">
        <v>3.11</v>
      </c>
      <c r="F5" s="5" t="s">
        <v>65</v>
      </c>
      <c r="G5" s="6">
        <v>0.8</v>
      </c>
      <c r="H5" s="16">
        <f t="shared" si="0"/>
        <v>2.4169999999999998</v>
      </c>
      <c r="I5" s="1" t="s">
        <v>73</v>
      </c>
    </row>
    <row r="6" spans="1:9" ht="20.100000000000001" customHeight="1">
      <c r="A6" s="1">
        <v>4</v>
      </c>
      <c r="B6" s="2" t="s">
        <v>11</v>
      </c>
      <c r="C6" s="3" t="s">
        <v>12</v>
      </c>
      <c r="D6" s="4" t="s">
        <v>10</v>
      </c>
      <c r="E6" s="11">
        <v>3.1</v>
      </c>
      <c r="F6" s="5" t="s">
        <v>59</v>
      </c>
      <c r="G6" s="6">
        <v>0.71</v>
      </c>
      <c r="H6" s="12">
        <f t="shared" si="0"/>
        <v>2.383</v>
      </c>
      <c r="I6" s="1" t="s">
        <v>73</v>
      </c>
    </row>
    <row r="7" spans="1:9" ht="20.100000000000001" customHeight="1">
      <c r="A7" s="1">
        <v>5</v>
      </c>
      <c r="B7" s="2" t="s">
        <v>37</v>
      </c>
      <c r="C7" s="3" t="s">
        <v>38</v>
      </c>
      <c r="D7" s="4" t="s">
        <v>19</v>
      </c>
      <c r="E7" s="6">
        <v>3.13</v>
      </c>
      <c r="F7" s="5" t="s">
        <v>63</v>
      </c>
      <c r="G7" s="6">
        <v>0.4</v>
      </c>
      <c r="H7" s="16">
        <f t="shared" si="0"/>
        <v>2.3109999999999999</v>
      </c>
      <c r="I7" s="1" t="s">
        <v>74</v>
      </c>
    </row>
    <row r="8" spans="1:9" ht="20.100000000000001" customHeight="1">
      <c r="A8" s="1">
        <v>6</v>
      </c>
      <c r="B8" s="2" t="s">
        <v>53</v>
      </c>
      <c r="C8" s="3" t="s">
        <v>54</v>
      </c>
      <c r="D8" s="4" t="s">
        <v>19</v>
      </c>
      <c r="E8" s="6">
        <v>2.97</v>
      </c>
      <c r="F8" s="5" t="s">
        <v>69</v>
      </c>
      <c r="G8" s="6">
        <v>0.5</v>
      </c>
      <c r="H8" s="16">
        <f t="shared" si="0"/>
        <v>2.2290000000000001</v>
      </c>
      <c r="I8" s="1" t="s">
        <v>74</v>
      </c>
    </row>
    <row r="9" spans="1:9" ht="20.100000000000001" customHeight="1">
      <c r="A9" s="1">
        <v>7</v>
      </c>
      <c r="B9" s="17" t="s">
        <v>31</v>
      </c>
      <c r="C9" s="18" t="s">
        <v>32</v>
      </c>
      <c r="D9" s="19" t="s">
        <v>33</v>
      </c>
      <c r="E9" s="14" t="s">
        <v>34</v>
      </c>
      <c r="F9" s="13" t="s">
        <v>62</v>
      </c>
      <c r="G9" s="14">
        <v>0.05</v>
      </c>
      <c r="H9" s="16">
        <f t="shared" si="0"/>
        <v>2.1850000000000001</v>
      </c>
      <c r="I9" s="1" t="s">
        <v>74</v>
      </c>
    </row>
    <row r="10" spans="1:9" ht="20.100000000000001" customHeight="1">
      <c r="A10" s="1">
        <v>8</v>
      </c>
      <c r="B10" s="2" t="s">
        <v>8</v>
      </c>
      <c r="C10" s="3" t="s">
        <v>9</v>
      </c>
      <c r="D10" s="4" t="s">
        <v>10</v>
      </c>
      <c r="E10" s="11">
        <v>2.93</v>
      </c>
      <c r="F10" s="5" t="s">
        <v>58</v>
      </c>
      <c r="G10" s="6">
        <v>0.21</v>
      </c>
      <c r="H10" s="12">
        <f t="shared" si="0"/>
        <v>2.1140000000000003</v>
      </c>
      <c r="I10" s="1" t="s">
        <v>74</v>
      </c>
    </row>
    <row r="11" spans="1:9" ht="20.100000000000001" customHeight="1">
      <c r="A11" s="1">
        <v>9</v>
      </c>
      <c r="B11" s="2" t="s">
        <v>26</v>
      </c>
      <c r="C11" s="3" t="s">
        <v>27</v>
      </c>
      <c r="D11" s="4" t="s">
        <v>19</v>
      </c>
      <c r="E11" s="6">
        <v>2.93</v>
      </c>
      <c r="F11" s="5" t="s">
        <v>28</v>
      </c>
      <c r="G11" s="6">
        <v>0.2</v>
      </c>
      <c r="H11" s="16">
        <f t="shared" si="0"/>
        <v>2.1110000000000002</v>
      </c>
      <c r="I11" s="1" t="s">
        <v>74</v>
      </c>
    </row>
    <row r="12" spans="1:9" ht="20.100000000000001" customHeight="1">
      <c r="A12" s="1">
        <v>10</v>
      </c>
      <c r="B12" s="2" t="s">
        <v>46</v>
      </c>
      <c r="C12" s="3" t="s">
        <v>47</v>
      </c>
      <c r="D12" s="4" t="s">
        <v>48</v>
      </c>
      <c r="E12" s="6">
        <v>2.89</v>
      </c>
      <c r="F12" s="5" t="s">
        <v>66</v>
      </c>
      <c r="G12" s="6">
        <v>0.25</v>
      </c>
      <c r="H12" s="16">
        <f t="shared" si="0"/>
        <v>2.0980000000000003</v>
      </c>
      <c r="I12" s="1" t="s">
        <v>74</v>
      </c>
    </row>
    <row r="13" spans="1:9" ht="20.100000000000001" customHeight="1">
      <c r="A13" s="1">
        <v>11</v>
      </c>
      <c r="B13" s="2" t="s">
        <v>39</v>
      </c>
      <c r="C13" s="3" t="s">
        <v>40</v>
      </c>
      <c r="D13" s="4" t="s">
        <v>19</v>
      </c>
      <c r="E13" s="6">
        <v>2.63</v>
      </c>
      <c r="F13" s="5" t="s">
        <v>64</v>
      </c>
      <c r="G13" s="6">
        <v>0.8</v>
      </c>
      <c r="H13" s="16">
        <f t="shared" si="0"/>
        <v>2.0809999999999995</v>
      </c>
      <c r="I13" s="1" t="s">
        <v>75</v>
      </c>
    </row>
    <row r="14" spans="1:9" ht="20.100000000000001" customHeight="1">
      <c r="A14" s="1">
        <v>12</v>
      </c>
      <c r="B14" s="2" t="s">
        <v>55</v>
      </c>
      <c r="C14" s="3" t="s">
        <v>56</v>
      </c>
      <c r="D14" s="4" t="s">
        <v>19</v>
      </c>
      <c r="E14" s="6">
        <v>2.84</v>
      </c>
      <c r="F14" s="5" t="s">
        <v>57</v>
      </c>
      <c r="G14" s="6">
        <v>0.27</v>
      </c>
      <c r="H14" s="16">
        <f t="shared" si="0"/>
        <v>2.069</v>
      </c>
      <c r="I14" s="1" t="s">
        <v>75</v>
      </c>
    </row>
    <row r="15" spans="1:9" ht="20.100000000000001" customHeight="1">
      <c r="A15" s="1">
        <v>13</v>
      </c>
      <c r="B15" s="2" t="s">
        <v>17</v>
      </c>
      <c r="C15" s="3" t="s">
        <v>18</v>
      </c>
      <c r="D15" s="4" t="s">
        <v>19</v>
      </c>
      <c r="E15" s="6">
        <v>2.82</v>
      </c>
      <c r="F15" s="5" t="s">
        <v>20</v>
      </c>
      <c r="G15" s="6">
        <v>0.3</v>
      </c>
      <c r="H15" s="16">
        <f t="shared" si="0"/>
        <v>2.0639999999999996</v>
      </c>
      <c r="I15" s="1" t="s">
        <v>75</v>
      </c>
    </row>
    <row r="16" spans="1:9" ht="20.100000000000001" customHeight="1">
      <c r="A16" s="1">
        <v>14</v>
      </c>
      <c r="B16" s="2" t="s">
        <v>51</v>
      </c>
      <c r="C16" s="3" t="s">
        <v>52</v>
      </c>
      <c r="D16" s="4" t="s">
        <v>45</v>
      </c>
      <c r="E16" s="6">
        <v>2.83</v>
      </c>
      <c r="F16" s="5" t="s">
        <v>68</v>
      </c>
      <c r="G16" s="6">
        <v>0.2</v>
      </c>
      <c r="H16" s="16">
        <f t="shared" si="0"/>
        <v>2.0409999999999999</v>
      </c>
      <c r="I16" s="1" t="s">
        <v>75</v>
      </c>
    </row>
    <row r="17" spans="1:9" ht="20.100000000000001" customHeight="1">
      <c r="A17" s="1">
        <v>15</v>
      </c>
      <c r="B17" s="2" t="s">
        <v>43</v>
      </c>
      <c r="C17" s="3" t="s">
        <v>44</v>
      </c>
      <c r="D17" s="4" t="s">
        <v>45</v>
      </c>
      <c r="E17" s="6">
        <v>2.87</v>
      </c>
      <c r="F17" s="5"/>
      <c r="G17" s="6">
        <v>0</v>
      </c>
      <c r="H17" s="16">
        <f t="shared" si="0"/>
        <v>2.0089999999999999</v>
      </c>
      <c r="I17" s="1" t="s">
        <v>75</v>
      </c>
    </row>
    <row r="18" spans="1:9" ht="20.100000000000001" customHeight="1">
      <c r="A18" s="1">
        <v>16</v>
      </c>
      <c r="B18" s="2" t="s">
        <v>21</v>
      </c>
      <c r="C18" s="3" t="s">
        <v>22</v>
      </c>
      <c r="D18" s="4" t="s">
        <v>23</v>
      </c>
      <c r="E18" s="6">
        <v>2.76</v>
      </c>
      <c r="F18" s="5" t="s">
        <v>60</v>
      </c>
      <c r="G18" s="6">
        <v>0.2</v>
      </c>
      <c r="H18" s="16">
        <f t="shared" si="0"/>
        <v>1.9919999999999998</v>
      </c>
      <c r="I18" s="1" t="s">
        <v>75</v>
      </c>
    </row>
    <row r="19" spans="1:9" ht="20.100000000000001" customHeight="1">
      <c r="A19" s="1">
        <v>17</v>
      </c>
      <c r="B19" s="2" t="s">
        <v>13</v>
      </c>
      <c r="C19" s="3" t="s">
        <v>14</v>
      </c>
      <c r="D19" s="4" t="s">
        <v>15</v>
      </c>
      <c r="E19" s="15">
        <v>2.5499999999999998</v>
      </c>
      <c r="F19" s="5" t="s">
        <v>16</v>
      </c>
      <c r="G19" s="4">
        <v>0.65</v>
      </c>
      <c r="H19" s="12">
        <f t="shared" si="0"/>
        <v>1.9799999999999998</v>
      </c>
      <c r="I19" s="1" t="s">
        <v>75</v>
      </c>
    </row>
    <row r="20" spans="1:9" ht="20.100000000000001" customHeight="1">
      <c r="A20" s="1">
        <v>18</v>
      </c>
      <c r="B20" s="2" t="s">
        <v>24</v>
      </c>
      <c r="C20" s="3" t="s">
        <v>25</v>
      </c>
      <c r="D20" s="4" t="s">
        <v>23</v>
      </c>
      <c r="E20" s="6">
        <v>2.56</v>
      </c>
      <c r="F20" s="5" t="s">
        <v>61</v>
      </c>
      <c r="G20" s="6">
        <v>0.6</v>
      </c>
      <c r="H20" s="16">
        <f t="shared" si="0"/>
        <v>1.9719999999999998</v>
      </c>
      <c r="I20" s="1" t="s">
        <v>75</v>
      </c>
    </row>
    <row r="21" spans="1:9" ht="20.100000000000001" customHeight="1">
      <c r="A21" s="1">
        <v>19</v>
      </c>
      <c r="B21" s="2" t="s">
        <v>49</v>
      </c>
      <c r="C21" s="3" t="s">
        <v>50</v>
      </c>
      <c r="D21" s="4" t="s">
        <v>33</v>
      </c>
      <c r="E21" s="6">
        <v>2.77</v>
      </c>
      <c r="F21" s="5" t="s">
        <v>67</v>
      </c>
      <c r="G21" s="6">
        <v>0.05</v>
      </c>
      <c r="H21" s="16">
        <f t="shared" si="0"/>
        <v>1.9539999999999997</v>
      </c>
      <c r="I21" s="1" t="s">
        <v>75</v>
      </c>
    </row>
    <row r="22" spans="1:9" ht="20.100000000000001" customHeight="1">
      <c r="A22" s="1">
        <v>20</v>
      </c>
      <c r="B22" s="2" t="s">
        <v>76</v>
      </c>
      <c r="C22" s="3" t="s">
        <v>77</v>
      </c>
      <c r="D22" s="4" t="s">
        <v>10</v>
      </c>
      <c r="E22" s="11">
        <v>2.72</v>
      </c>
      <c r="F22" s="5" t="s">
        <v>78</v>
      </c>
      <c r="G22" s="6">
        <v>0.16</v>
      </c>
      <c r="H22" s="12">
        <v>1.95</v>
      </c>
      <c r="I22" s="1" t="s">
        <v>87</v>
      </c>
    </row>
    <row r="23" spans="1:9" ht="20.100000000000001" customHeight="1">
      <c r="A23" s="1">
        <v>21</v>
      </c>
      <c r="B23" s="2" t="s">
        <v>79</v>
      </c>
      <c r="C23" s="3" t="s">
        <v>80</v>
      </c>
      <c r="D23" s="4" t="s">
        <v>10</v>
      </c>
      <c r="E23" s="11">
        <v>2.58</v>
      </c>
      <c r="F23" s="13" t="s">
        <v>81</v>
      </c>
      <c r="G23" s="14">
        <v>0.25</v>
      </c>
      <c r="H23" s="12">
        <v>1.88</v>
      </c>
      <c r="I23" s="1" t="s">
        <v>87</v>
      </c>
    </row>
    <row r="24" spans="1:9" ht="20.100000000000001" customHeight="1">
      <c r="A24" s="1">
        <v>22</v>
      </c>
      <c r="B24" s="2" t="s">
        <v>82</v>
      </c>
      <c r="C24" s="3" t="s">
        <v>83</v>
      </c>
      <c r="D24" s="4" t="s">
        <v>19</v>
      </c>
      <c r="E24" s="6">
        <v>2.66</v>
      </c>
      <c r="F24" s="5"/>
      <c r="G24" s="6">
        <v>0</v>
      </c>
      <c r="H24" s="16">
        <v>1.86</v>
      </c>
      <c r="I24" s="1" t="s">
        <v>87</v>
      </c>
    </row>
    <row r="25" spans="1:9" ht="20.100000000000001" customHeight="1">
      <c r="A25" s="1">
        <v>23</v>
      </c>
      <c r="B25" s="2" t="s">
        <v>84</v>
      </c>
      <c r="C25" s="3" t="s">
        <v>85</v>
      </c>
      <c r="D25" s="4" t="s">
        <v>15</v>
      </c>
      <c r="E25" s="11">
        <v>2.2999999999999998</v>
      </c>
      <c r="F25" s="13" t="s">
        <v>86</v>
      </c>
      <c r="G25" s="14">
        <v>0.8</v>
      </c>
      <c r="H25" s="12">
        <v>1.85</v>
      </c>
      <c r="I25" s="1" t="s">
        <v>87</v>
      </c>
    </row>
    <row r="26" spans="1:9" ht="20.100000000000001" customHeight="1">
      <c r="A26" s="20"/>
      <c r="B26" s="21"/>
      <c r="C26" s="22"/>
      <c r="D26" s="23"/>
      <c r="E26" s="24"/>
      <c r="F26" s="25"/>
      <c r="G26" s="26"/>
      <c r="H26" s="27"/>
      <c r="I26" s="20"/>
    </row>
    <row r="27" spans="1:9" ht="20.100000000000001" customHeight="1">
      <c r="A27" s="20"/>
      <c r="B27" s="21"/>
      <c r="C27" s="22"/>
      <c r="D27" s="23"/>
      <c r="E27" s="24"/>
      <c r="F27" s="25"/>
      <c r="G27" s="26"/>
      <c r="H27" s="27"/>
      <c r="I27" s="20"/>
    </row>
    <row r="28" spans="1:9" ht="20.100000000000001" customHeight="1">
      <c r="A28" s="20"/>
      <c r="B28" s="21"/>
      <c r="C28" s="22"/>
      <c r="D28" s="23"/>
      <c r="E28" s="24"/>
      <c r="F28" s="25"/>
      <c r="G28" s="26"/>
      <c r="H28" s="27"/>
      <c r="I28" s="20"/>
    </row>
    <row r="29" spans="1:9" ht="20.100000000000001" customHeight="1">
      <c r="A29" s="20"/>
      <c r="B29" s="21"/>
      <c r="C29" s="22"/>
      <c r="D29" s="23"/>
      <c r="E29" s="24"/>
      <c r="F29" s="25"/>
      <c r="G29" s="26"/>
      <c r="H29" s="27"/>
      <c r="I29" s="20"/>
    </row>
    <row r="30" spans="1:9" ht="20.100000000000001" customHeight="1">
      <c r="A30" s="20"/>
      <c r="B30" s="21"/>
      <c r="C30" s="22"/>
      <c r="D30" s="23"/>
      <c r="E30" s="24"/>
      <c r="F30" s="25"/>
      <c r="G30" s="26"/>
      <c r="H30" s="27"/>
      <c r="I30" s="28"/>
    </row>
    <row r="31" spans="1:9" ht="20.100000000000001" customHeight="1">
      <c r="A31" s="20"/>
      <c r="B31" s="21"/>
      <c r="C31" s="22"/>
      <c r="D31" s="23"/>
      <c r="E31" s="29"/>
      <c r="F31" s="25"/>
      <c r="G31" s="23"/>
      <c r="H31" s="27"/>
      <c r="I31" s="21"/>
    </row>
    <row r="32" spans="1:9" ht="14.25">
      <c r="A32" s="20"/>
      <c r="B32" s="21"/>
      <c r="C32" s="22"/>
      <c r="D32" s="23"/>
      <c r="E32" s="24"/>
      <c r="F32" s="25"/>
      <c r="G32" s="26"/>
      <c r="H32" s="27"/>
      <c r="I32" s="20"/>
    </row>
  </sheetData>
  <sortState ref="A2:J31">
    <sortCondition descending="1" ref="H2:H31"/>
  </sortState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2019-09-07T01:53:03Z</dcterms:modified>
</cp:coreProperties>
</file>