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4" i="1"/>
  <c r="H13"/>
  <c r="H33"/>
  <c r="H12"/>
  <c r="H8"/>
  <c r="H38"/>
  <c r="H35"/>
  <c r="H23"/>
  <c r="H34"/>
  <c r="H20"/>
  <c r="H9"/>
  <c r="H25"/>
  <c r="H11"/>
  <c r="H5"/>
  <c r="H36"/>
  <c r="H18"/>
  <c r="H29"/>
  <c r="H28"/>
  <c r="H37"/>
  <c r="H17"/>
  <c r="H31"/>
  <c r="H19"/>
  <c r="H24"/>
  <c r="H4"/>
  <c r="H26"/>
  <c r="H6"/>
  <c r="H7"/>
  <c r="H30"/>
  <c r="H21"/>
  <c r="H15"/>
  <c r="H16"/>
  <c r="H10"/>
  <c r="H39"/>
  <c r="H32"/>
  <c r="H22"/>
  <c r="H27"/>
  <c r="H3"/>
</calcChain>
</file>

<file path=xl/sharedStrings.xml><?xml version="1.0" encoding="utf-8"?>
<sst xmlns="http://schemas.openxmlformats.org/spreadsheetml/2006/main" count="211" uniqueCount="140">
  <si>
    <t>序号</t>
  </si>
  <si>
    <t>姓名</t>
  </si>
  <si>
    <t>学号</t>
  </si>
  <si>
    <t>专业班级</t>
  </si>
  <si>
    <t>平均学分绩点*</t>
  </si>
  <si>
    <t>素质绩点加分项</t>
  </si>
  <si>
    <t>素质绩点总和</t>
  </si>
  <si>
    <t>综合绩点</t>
  </si>
  <si>
    <t>制药17卓越</t>
  </si>
  <si>
    <t>张鑫玉</t>
  </si>
  <si>
    <t>17161040331</t>
  </si>
  <si>
    <t>制药17卓越班</t>
  </si>
  <si>
    <r>
      <t>英语四级（0.2）、全国大学生预防艾滋病知识竞赛（0.</t>
    </r>
    <r>
      <rPr>
        <sz val="10"/>
        <rFont val="宋体"/>
        <family val="3"/>
        <charset val="134"/>
      </rPr>
      <t>05</t>
    </r>
    <r>
      <rPr>
        <sz val="10"/>
        <rFont val="宋体"/>
        <family val="3"/>
        <charset val="134"/>
      </rPr>
      <t>）</t>
    </r>
  </si>
  <si>
    <t>刘芳</t>
  </si>
  <si>
    <t>17161040223</t>
  </si>
  <si>
    <t>英语四级(0.2)</t>
  </si>
  <si>
    <t>宋玲敏</t>
  </si>
  <si>
    <t>17161040225</t>
  </si>
  <si>
    <t>英语四级(0.2)，制药工程协会部长(0.1)</t>
  </si>
  <si>
    <t>邹紫璇</t>
  </si>
  <si>
    <t>17161040233</t>
  </si>
  <si>
    <r>
      <t>计算机二级（0.2） 校篮球比赛三等奖（0.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） 院篮球队队员（0.1）</t>
    </r>
  </si>
  <si>
    <t>简银香</t>
  </si>
  <si>
    <t>17161040121</t>
  </si>
  <si>
    <t>英语四级（0.2），学习委员（0.05）、化工百科协会部长（0.1），党校培训取得合格证书（0.05）</t>
  </si>
  <si>
    <t>李敏</t>
  </si>
  <si>
    <t>17161040321</t>
  </si>
  <si>
    <t>英语四级(0.2)、班级宣传兼科创委员(0.05)、市元元旦迎春跑运动员(0.05)</t>
  </si>
  <si>
    <t>张李芸</t>
  </si>
  <si>
    <t>17161040230</t>
  </si>
  <si>
    <t>英语四级（0.2）省级大创项目负责人（0.25）参加教师科研项目（0.05）</t>
  </si>
  <si>
    <t>张璐</t>
  </si>
  <si>
    <t>17161040330</t>
  </si>
  <si>
    <t>制药工程17卓越班</t>
  </si>
  <si>
    <t>张秋慧</t>
  </si>
  <si>
    <t>17161040131</t>
  </si>
  <si>
    <r>
      <t>英语四级(0.2)、全国大学生预防艾滋病知识竞赛(0.</t>
    </r>
    <r>
      <rPr>
        <sz val="10"/>
        <rFont val="宋体"/>
        <family val="3"/>
        <charset val="134"/>
      </rPr>
      <t>05</t>
    </r>
    <r>
      <rPr>
        <sz val="10"/>
        <rFont val="宋体"/>
        <family val="3"/>
        <charset val="134"/>
      </rPr>
      <t>)</t>
    </r>
  </si>
  <si>
    <t>刘拯珲</t>
  </si>
  <si>
    <t>17161040308</t>
  </si>
  <si>
    <t>英语四级（0.2)、校团委新媒体中心办公室干事（0.1）</t>
  </si>
  <si>
    <t>曾薇</t>
  </si>
  <si>
    <t>17161040130</t>
  </si>
  <si>
    <r>
      <t>英语六级(0.3) 排球队队员(0.1) 四川省大学生排球比赛二等奖(0.3)校排球比赛第二名(0.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)</t>
    </r>
  </si>
  <si>
    <t>陈梅</t>
  </si>
  <si>
    <t>制药171</t>
  </si>
  <si>
    <t xml:space="preserve">第三届全国大学生预防艾滋病知识竞赛荣誉证书0.05 批改网2019百万同题英语写作活动优秀奖0.05 英语四级0.2 组织委员兼就业委员0.05 大学生创新创业计划项目0.05 </t>
  </si>
  <si>
    <t>邓采琳</t>
  </si>
  <si>
    <t>第三届全国大学生预防艾滋病知识竞赛荣誉证书0.05 批改网2019百万同题英语写作活动优秀奖0.05 2019年第三届全国大学生环保知识竞赛0.05 优秀教学信息员0.1 英语四级:0.2 学习委员0.05  教学信息员0.1 青年志愿者服务中心宣传部干事0.1 志愿服务6次0.06 听讲座2次0.02 团校合格证书0.05</t>
  </si>
  <si>
    <t>吕汪</t>
  </si>
  <si>
    <t>17161040124</t>
  </si>
  <si>
    <t>范甫涵</t>
  </si>
  <si>
    <t>17161020203</t>
  </si>
  <si>
    <t>制药172</t>
  </si>
  <si>
    <t>英语四级0.2、团支书和制药工程协会部长0.15、团校0.05、讲座0.01、文体体育活动0.02、社会实践0.03</t>
  </si>
  <si>
    <t>刘青松</t>
  </si>
  <si>
    <t>17161020208</t>
  </si>
  <si>
    <t>高数竞赛校级三等奖0.1 生活委员0.05 体育竞赛啦啦队0.05</t>
  </si>
  <si>
    <t>秦小平</t>
  </si>
  <si>
    <t>17161020210</t>
  </si>
  <si>
    <t>看球赛0.02</t>
  </si>
  <si>
    <t>滕杰</t>
  </si>
  <si>
    <t>17161040211</t>
  </si>
  <si>
    <r>
      <t xml:space="preserve"> 第三届全国大学生预防艾滋病知识竞赛优秀奖0.05</t>
    </r>
    <r>
      <rPr>
        <sz val="10"/>
        <color indexed="8"/>
        <rFont val="宋体"/>
        <family val="3"/>
        <charset val="134"/>
      </rPr>
      <t xml:space="preserve"> 计算机二级0.2  制药协会部长0.1   讲座啦啦队等0.07</t>
    </r>
  </si>
  <si>
    <t>徐伟</t>
  </si>
  <si>
    <t>17161040213</t>
  </si>
  <si>
    <r>
      <t>第三届全国大学生预防艾滋病知识竞赛优秀奖0.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 xml:space="preserve"> 科创委员0.05 兼任制药协会部长0.1 党校结业证0.05 看球赛讲座0.06 志愿活动0.01 参加安全知识竞赛0.01</t>
    </r>
  </si>
  <si>
    <t>唐月</t>
  </si>
  <si>
    <t>17161040226</t>
  </si>
  <si>
    <t>英语四级0.2,漫研社文娱部副部长0.1,党校培训合格0.05，志愿服务2次0.02,创新创业培训0.01,参加陈国华老师的科研项目研究0.05，文体活动两次0.02,英语竞赛0.01,文化艺术表演0.05</t>
  </si>
  <si>
    <t>徐宇梅</t>
  </si>
  <si>
    <t>17161040228</t>
  </si>
  <si>
    <r>
      <t>第三届全国大学生预防艾滋病知识竞赛优秀奖0.05</t>
    </r>
    <r>
      <rPr>
        <sz val="10"/>
        <color indexed="8"/>
        <rFont val="宋体"/>
        <family val="3"/>
        <charset val="134"/>
      </rPr>
      <t xml:space="preserve"> 英语六级0.3  社团负责人和学习委员0.2  团校毕业证0.05  听讲座和看运动会0.06  参加英语竞赛0.01  社会实践和志愿活动0.04  参加科研项目0.05</t>
    </r>
  </si>
  <si>
    <t>张天洋</t>
  </si>
  <si>
    <t>17161040231</t>
  </si>
  <si>
    <t>英语六级0.3、计算机二级0.2、党校结业0.05、校级三等奖0.1、参加文化艺术表演0.05 、公益活动一次0.01、参加活动两次0.02</t>
  </si>
  <si>
    <t>曹磊</t>
  </si>
  <si>
    <t>工艺131班</t>
  </si>
  <si>
    <t>英语四级（0.1)、学习部部长（0.1）
网页设计大赛三等奖（0.15）
创新基金项目组成员（0.05）、社会实践院级奖励（0.05）
社会实践提交报告（0.05）、和谐寝室三等奖(0.05)</t>
  </si>
  <si>
    <t>白雨欣</t>
  </si>
  <si>
    <t>17161040317</t>
  </si>
  <si>
    <t>制药173班</t>
  </si>
  <si>
    <t>英语六级0.3 计算机二级0.2 科创委员0.05 党校培训0.05</t>
  </si>
  <si>
    <t>胡宇</t>
  </si>
  <si>
    <t>17161040320</t>
  </si>
  <si>
    <t>英语六级0.3</t>
  </si>
  <si>
    <t>段平娟</t>
  </si>
  <si>
    <t>17161040319</t>
  </si>
  <si>
    <t>英语四级0.2 文娱委员0.05 党校培训0.05</t>
  </si>
  <si>
    <t>崔敏</t>
  </si>
  <si>
    <t>17161040318</t>
  </si>
  <si>
    <t>英语四级0.2</t>
  </si>
  <si>
    <t>罗薇</t>
  </si>
  <si>
    <t>17161040324</t>
  </si>
  <si>
    <t>英语四级（0.2）</t>
  </si>
  <si>
    <t>余跃洋</t>
  </si>
  <si>
    <t>17161040414</t>
  </si>
  <si>
    <t>制药174班</t>
  </si>
  <si>
    <t>英语六级（0.3）、团校培训结业（0.05）、参与全国大学生英语竞赛（0.01）、化工学院第一期团校培训优秀学员（0.05 院级）、第一届化工知识竞赛优秀奖（0.05 院级）、2019年大学数学竞赛校内赛二等奖（0.2 校级）</t>
  </si>
  <si>
    <t>张柠</t>
  </si>
  <si>
    <t>17161040430</t>
  </si>
  <si>
    <t>制药174</t>
  </si>
  <si>
    <t>英语四级（0.2），党校结业取得合格证（0.05），担任学习委员（0.05），化工学院文体活动（0.01*2），暑假社会实践（0.01）</t>
  </si>
  <si>
    <t>高璇</t>
  </si>
  <si>
    <t>17161040419</t>
  </si>
  <si>
    <r>
      <t>党校结业证书（0.05），批改网百万同题写作获“作品优秀奖”（0.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>），英语四级0.2</t>
    </r>
  </si>
  <si>
    <t>陈铃</t>
  </si>
  <si>
    <t>17161040417</t>
  </si>
  <si>
    <t>担任团支部书记（0.1）</t>
  </si>
  <si>
    <t>岳涛琼</t>
  </si>
  <si>
    <t>17161040429</t>
  </si>
  <si>
    <t>英语四级（0.2），组织兼就业委员（0.05），化学工程学院学术讲座（0.01*2），化工学院文体活动（0.01*2）,安全知识竞赛（0.01）</t>
  </si>
  <si>
    <t>李玉宏</t>
  </si>
  <si>
    <t>17161040422</t>
  </si>
  <si>
    <t>生活委员（0.05），党校结业证（0.05）</t>
  </si>
  <si>
    <t>代欣茹</t>
  </si>
  <si>
    <t>17161040418</t>
  </si>
  <si>
    <t>院级优秀心理委员（0.05），英语四级（0.2），担任心理委员（0.05）</t>
  </si>
  <si>
    <t>张雪</t>
  </si>
  <si>
    <t>17161040431</t>
  </si>
  <si>
    <t>图书馆学生管理委员会“阅读计划”（0.05），全国大学生英语4级（0.2），学生管理委员会咨询服务部副部长（0.1） ，文体活动（0.02），主题报告会（0.02），安全知识竞赛（0.01），参加团校培训取得合格证书（0.05），</t>
  </si>
  <si>
    <t>黄钰涵</t>
  </si>
  <si>
    <t>17161040420</t>
  </si>
  <si>
    <t>英语六级（0.3），计算机二级（0.2）</t>
  </si>
  <si>
    <t>一等</t>
    <phoneticPr fontId="2" type="noConversion"/>
  </si>
  <si>
    <t>二等</t>
    <phoneticPr fontId="2" type="noConversion"/>
  </si>
  <si>
    <t>三等</t>
    <phoneticPr fontId="2" type="noConversion"/>
  </si>
  <si>
    <t>2018-2019学年化学工程学院优秀学生奖学金初评名单公示</t>
    <phoneticPr fontId="2" type="noConversion"/>
  </si>
  <si>
    <t>计算机二级（0.2） 、英语六级0.3、党校结业证书0.05，应急救援服务协会宣导部副部长0.1</t>
    <phoneticPr fontId="2" type="noConversion"/>
  </si>
  <si>
    <t>熊敏</t>
  </si>
  <si>
    <t>17161040227</t>
  </si>
  <si>
    <t xml:space="preserve">
英语四级（0.2），文娱委员（0.05），党校培训取得合格证书（0.05），创新创业立项为省级（0.25）、全国大学生预防艾滋病知识竞赛（0.05）、参与陈国华的科研项目（0.05）</t>
  </si>
  <si>
    <t>何霞</t>
  </si>
  <si>
    <t>17161040120</t>
  </si>
  <si>
    <t>英语四级（0.2）、心理委员（0.05）、全国大学生艾滋病知识竞赛（0.05）</t>
  </si>
  <si>
    <t>张玉林</t>
  </si>
  <si>
    <t>17161040232</t>
  </si>
  <si>
    <t>英语四级0.2党校结业0.05院级志愿者活动0.05</t>
  </si>
  <si>
    <t>严露</t>
  </si>
  <si>
    <t>17161040328</t>
  </si>
  <si>
    <t>英语四级（0.2）全国大学生预防艾滋病知识竞赛（0.05）</t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</si>
</sst>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15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0C0C0C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theme="1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9" fontId="11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76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176" fontId="4" fillId="0" borderId="0" xfId="0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49" fontId="11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76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49" fontId="13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76" fontId="8" fillId="2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workbookViewId="0">
      <selection activeCell="A43" sqref="A43"/>
    </sheetView>
  </sheetViews>
  <sheetFormatPr defaultRowHeight="13.5"/>
  <cols>
    <col min="1" max="1" width="7.75" style="64" customWidth="1"/>
    <col min="2" max="2" width="11.75" customWidth="1"/>
    <col min="3" max="3" width="15.5" customWidth="1"/>
    <col min="4" max="5" width="20.75" customWidth="1"/>
    <col min="6" max="6" width="38.875" customWidth="1"/>
    <col min="7" max="8" width="20.75" customWidth="1"/>
    <col min="9" max="9" width="14.625" customWidth="1"/>
    <col min="10" max="19" width="20.75" customWidth="1"/>
  </cols>
  <sheetData>
    <row r="1" spans="1:9" ht="30" customHeight="1">
      <c r="A1" s="65" t="s">
        <v>126</v>
      </c>
      <c r="B1" s="65"/>
      <c r="C1" s="65"/>
      <c r="D1" s="65"/>
      <c r="E1" s="65"/>
      <c r="F1" s="65"/>
      <c r="G1" s="65"/>
      <c r="H1" s="65"/>
      <c r="I1" s="65"/>
    </row>
    <row r="2" spans="1:9" ht="30" customHeight="1">
      <c r="A2" s="61" t="s">
        <v>0</v>
      </c>
      <c r="B2" s="1" t="s">
        <v>1</v>
      </c>
      <c r="C2" s="2" t="s">
        <v>2</v>
      </c>
      <c r="D2" s="1" t="s">
        <v>3</v>
      </c>
      <c r="E2" s="3" t="s">
        <v>4</v>
      </c>
      <c r="F2" s="1" t="s">
        <v>5</v>
      </c>
      <c r="G2" s="3" t="s">
        <v>6</v>
      </c>
      <c r="H2" s="3" t="s">
        <v>7</v>
      </c>
      <c r="I2" s="3"/>
    </row>
    <row r="3" spans="1:9" ht="30" customHeight="1">
      <c r="A3" s="62">
        <v>1</v>
      </c>
      <c r="B3" s="27" t="s">
        <v>120</v>
      </c>
      <c r="C3" s="23" t="s">
        <v>121</v>
      </c>
      <c r="D3" s="35" t="s">
        <v>100</v>
      </c>
      <c r="E3" s="37">
        <v>3.97</v>
      </c>
      <c r="F3" s="29" t="s">
        <v>122</v>
      </c>
      <c r="G3" s="35">
        <v>0.5</v>
      </c>
      <c r="H3" s="11">
        <f t="shared" ref="H3:H39" si="0">E3*0.7+G3*0.3</f>
        <v>2.9289999999999998</v>
      </c>
      <c r="I3" s="4" t="s">
        <v>123</v>
      </c>
    </row>
    <row r="4" spans="1:9" ht="30" customHeight="1">
      <c r="A4" s="62">
        <v>2</v>
      </c>
      <c r="B4" s="5" t="s">
        <v>78</v>
      </c>
      <c r="C4" s="6" t="s">
        <v>79</v>
      </c>
      <c r="D4" s="7" t="s">
        <v>80</v>
      </c>
      <c r="E4" s="10">
        <v>3.53</v>
      </c>
      <c r="F4" s="9" t="s">
        <v>81</v>
      </c>
      <c r="G4" s="10">
        <v>0.6</v>
      </c>
      <c r="H4" s="11">
        <f t="shared" si="0"/>
        <v>2.6509999999999998</v>
      </c>
      <c r="I4" s="4" t="s">
        <v>123</v>
      </c>
    </row>
    <row r="5" spans="1:9" ht="30" customHeight="1">
      <c r="A5" s="62">
        <v>3</v>
      </c>
      <c r="B5" s="14" t="s">
        <v>48</v>
      </c>
      <c r="C5" s="20" t="s">
        <v>49</v>
      </c>
      <c r="D5" s="14" t="s">
        <v>44</v>
      </c>
      <c r="E5" s="18">
        <v>3.47</v>
      </c>
      <c r="F5" s="21" t="s">
        <v>127</v>
      </c>
      <c r="G5" s="16">
        <v>0.65</v>
      </c>
      <c r="H5" s="11">
        <f t="shared" si="0"/>
        <v>2.6239999999999997</v>
      </c>
      <c r="I5" s="4" t="s">
        <v>123</v>
      </c>
    </row>
    <row r="6" spans="1:9" ht="30" customHeight="1">
      <c r="A6" s="62">
        <v>4</v>
      </c>
      <c r="B6" s="27" t="s">
        <v>85</v>
      </c>
      <c r="C6" s="23" t="s">
        <v>86</v>
      </c>
      <c r="D6" s="35" t="s">
        <v>80</v>
      </c>
      <c r="E6" s="28">
        <v>3.51</v>
      </c>
      <c r="F6" s="29" t="s">
        <v>87</v>
      </c>
      <c r="G6" s="28">
        <v>0.3</v>
      </c>
      <c r="H6" s="11">
        <f t="shared" si="0"/>
        <v>2.5469999999999997</v>
      </c>
      <c r="I6" s="4" t="s">
        <v>123</v>
      </c>
    </row>
    <row r="7" spans="1:9" ht="30" customHeight="1">
      <c r="A7" s="62">
        <v>5</v>
      </c>
      <c r="B7" s="27" t="s">
        <v>88</v>
      </c>
      <c r="C7" s="23" t="s">
        <v>89</v>
      </c>
      <c r="D7" s="35" t="s">
        <v>80</v>
      </c>
      <c r="E7" s="8">
        <v>3.51</v>
      </c>
      <c r="F7" s="29" t="s">
        <v>90</v>
      </c>
      <c r="G7" s="28">
        <v>0.2</v>
      </c>
      <c r="H7" s="11">
        <f t="shared" si="0"/>
        <v>2.5169999999999999</v>
      </c>
      <c r="I7" s="4" t="s">
        <v>123</v>
      </c>
    </row>
    <row r="8" spans="1:9" ht="30" customHeight="1">
      <c r="A8" s="62">
        <v>6</v>
      </c>
      <c r="B8" s="5" t="s">
        <v>22</v>
      </c>
      <c r="C8" s="6" t="s">
        <v>23</v>
      </c>
      <c r="D8" s="7" t="s">
        <v>8</v>
      </c>
      <c r="E8" s="7">
        <v>3.3</v>
      </c>
      <c r="F8" s="9" t="s">
        <v>24</v>
      </c>
      <c r="G8" s="10">
        <v>0.4</v>
      </c>
      <c r="H8" s="11">
        <f t="shared" si="0"/>
        <v>2.4299999999999997</v>
      </c>
      <c r="I8" s="4" t="s">
        <v>123</v>
      </c>
    </row>
    <row r="9" spans="1:9" ht="30" customHeight="1">
      <c r="A9" s="62">
        <v>7</v>
      </c>
      <c r="B9" s="5" t="s">
        <v>40</v>
      </c>
      <c r="C9" s="6" t="s">
        <v>41</v>
      </c>
      <c r="D9" s="7" t="s">
        <v>11</v>
      </c>
      <c r="E9" s="10">
        <v>3.08</v>
      </c>
      <c r="F9" s="9" t="s">
        <v>42</v>
      </c>
      <c r="G9" s="10">
        <v>0.9</v>
      </c>
      <c r="H9" s="11">
        <f t="shared" si="0"/>
        <v>2.4259999999999997</v>
      </c>
      <c r="I9" s="4" t="s">
        <v>123</v>
      </c>
    </row>
    <row r="10" spans="1:9" ht="30" customHeight="1">
      <c r="A10" s="62">
        <v>8</v>
      </c>
      <c r="B10" s="27" t="s">
        <v>105</v>
      </c>
      <c r="C10" s="23" t="s">
        <v>106</v>
      </c>
      <c r="D10" s="35" t="s">
        <v>100</v>
      </c>
      <c r="E10" s="8">
        <v>3.35</v>
      </c>
      <c r="F10" s="29" t="s">
        <v>107</v>
      </c>
      <c r="G10" s="28">
        <v>0.1</v>
      </c>
      <c r="H10" s="11">
        <f t="shared" si="0"/>
        <v>2.3749999999999996</v>
      </c>
      <c r="I10" s="4" t="s">
        <v>124</v>
      </c>
    </row>
    <row r="11" spans="1:9" ht="30" customHeight="1">
      <c r="A11" s="62">
        <v>9</v>
      </c>
      <c r="B11" s="17" t="s">
        <v>46</v>
      </c>
      <c r="C11" s="15">
        <v>17161040119</v>
      </c>
      <c r="D11" s="14" t="s">
        <v>44</v>
      </c>
      <c r="E11" s="18">
        <v>3.02</v>
      </c>
      <c r="F11" s="19" t="s">
        <v>47</v>
      </c>
      <c r="G11" s="16">
        <v>0.78</v>
      </c>
      <c r="H11" s="11">
        <f t="shared" si="0"/>
        <v>2.3479999999999999</v>
      </c>
      <c r="I11" s="4" t="s">
        <v>124</v>
      </c>
    </row>
    <row r="12" spans="1:9" ht="30" customHeight="1">
      <c r="A12" s="62">
        <v>10</v>
      </c>
      <c r="B12" s="5" t="s">
        <v>19</v>
      </c>
      <c r="C12" s="6" t="s">
        <v>20</v>
      </c>
      <c r="D12" s="7" t="s">
        <v>8</v>
      </c>
      <c r="E12" s="10">
        <v>3.1669999999999998</v>
      </c>
      <c r="F12" s="9" t="s">
        <v>21</v>
      </c>
      <c r="G12" s="10">
        <v>0.4</v>
      </c>
      <c r="H12" s="11">
        <f t="shared" si="0"/>
        <v>2.3369</v>
      </c>
      <c r="I12" s="4" t="s">
        <v>124</v>
      </c>
    </row>
    <row r="13" spans="1:9" ht="30" customHeight="1">
      <c r="A13" s="62">
        <v>11</v>
      </c>
      <c r="B13" s="5" t="s">
        <v>13</v>
      </c>
      <c r="C13" s="6" t="s">
        <v>14</v>
      </c>
      <c r="D13" s="7" t="s">
        <v>11</v>
      </c>
      <c r="E13" s="10">
        <v>3.234</v>
      </c>
      <c r="F13" s="9" t="s">
        <v>15</v>
      </c>
      <c r="G13" s="10">
        <v>0.2</v>
      </c>
      <c r="H13" s="11">
        <f t="shared" si="0"/>
        <v>2.3237999999999999</v>
      </c>
      <c r="I13" s="4" t="s">
        <v>124</v>
      </c>
    </row>
    <row r="14" spans="1:9" ht="30" customHeight="1">
      <c r="A14" s="62">
        <v>12</v>
      </c>
      <c r="B14" s="5" t="s">
        <v>9</v>
      </c>
      <c r="C14" s="6" t="s">
        <v>10</v>
      </c>
      <c r="D14" s="7" t="s">
        <v>11</v>
      </c>
      <c r="E14" s="10">
        <v>3.2</v>
      </c>
      <c r="F14" s="9" t="s">
        <v>12</v>
      </c>
      <c r="G14" s="10">
        <v>0.25</v>
      </c>
      <c r="H14" s="11">
        <f t="shared" si="0"/>
        <v>2.3149999999999999</v>
      </c>
      <c r="I14" s="4" t="s">
        <v>124</v>
      </c>
    </row>
    <row r="15" spans="1:9" ht="30" customHeight="1">
      <c r="A15" s="62">
        <v>13</v>
      </c>
      <c r="B15" s="27" t="s">
        <v>98</v>
      </c>
      <c r="C15" s="23" t="s">
        <v>99</v>
      </c>
      <c r="D15" s="35" t="s">
        <v>100</v>
      </c>
      <c r="E15" s="8">
        <v>3.15</v>
      </c>
      <c r="F15" s="29" t="s">
        <v>101</v>
      </c>
      <c r="G15" s="28">
        <v>0.34</v>
      </c>
      <c r="H15" s="11">
        <f t="shared" si="0"/>
        <v>2.3069999999999995</v>
      </c>
      <c r="I15" s="4" t="s">
        <v>124</v>
      </c>
    </row>
    <row r="16" spans="1:9" ht="30" customHeight="1">
      <c r="A16" s="62">
        <v>14</v>
      </c>
      <c r="B16" s="27" t="s">
        <v>102</v>
      </c>
      <c r="C16" s="23" t="s">
        <v>103</v>
      </c>
      <c r="D16" s="35" t="s">
        <v>100</v>
      </c>
      <c r="E16" s="8">
        <v>3.13</v>
      </c>
      <c r="F16" s="29" t="s">
        <v>104</v>
      </c>
      <c r="G16" s="28">
        <v>0.3</v>
      </c>
      <c r="H16" s="11">
        <f t="shared" si="0"/>
        <v>2.2809999999999997</v>
      </c>
      <c r="I16" s="4" t="s">
        <v>124</v>
      </c>
    </row>
    <row r="17" spans="1:9" ht="30" customHeight="1">
      <c r="A17" s="62">
        <v>15</v>
      </c>
      <c r="B17" s="27" t="s">
        <v>66</v>
      </c>
      <c r="C17" s="23" t="s">
        <v>67</v>
      </c>
      <c r="D17" s="24" t="s">
        <v>52</v>
      </c>
      <c r="E17" s="8">
        <v>3.02</v>
      </c>
      <c r="F17" s="29" t="s">
        <v>68</v>
      </c>
      <c r="G17" s="28">
        <v>0.51</v>
      </c>
      <c r="H17" s="11">
        <f t="shared" si="0"/>
        <v>2.2669999999999999</v>
      </c>
      <c r="I17" s="4" t="s">
        <v>124</v>
      </c>
    </row>
    <row r="18" spans="1:9" ht="30" customHeight="1">
      <c r="A18" s="62">
        <v>16</v>
      </c>
      <c r="B18" s="22" t="s">
        <v>54</v>
      </c>
      <c r="C18" s="23" t="s">
        <v>55</v>
      </c>
      <c r="D18" s="24" t="s">
        <v>52</v>
      </c>
      <c r="E18" s="8">
        <v>3.15</v>
      </c>
      <c r="F18" s="25" t="s">
        <v>56</v>
      </c>
      <c r="G18" s="26">
        <v>0.2</v>
      </c>
      <c r="H18" s="11">
        <f t="shared" si="0"/>
        <v>2.2649999999999997</v>
      </c>
      <c r="I18" s="4" t="s">
        <v>124</v>
      </c>
    </row>
    <row r="19" spans="1:9" ht="30" customHeight="1">
      <c r="A19" s="62">
        <v>17</v>
      </c>
      <c r="B19" s="27" t="s">
        <v>72</v>
      </c>
      <c r="C19" s="23" t="s">
        <v>73</v>
      </c>
      <c r="D19" s="24" t="s">
        <v>52</v>
      </c>
      <c r="E19" s="8">
        <v>2.91</v>
      </c>
      <c r="F19" s="29" t="s">
        <v>74</v>
      </c>
      <c r="G19" s="28">
        <v>0.73</v>
      </c>
      <c r="H19" s="11">
        <f t="shared" si="0"/>
        <v>2.2559999999999998</v>
      </c>
      <c r="I19" s="4" t="s">
        <v>124</v>
      </c>
    </row>
    <row r="20" spans="1:9" ht="30" customHeight="1">
      <c r="A20" s="62">
        <v>18</v>
      </c>
      <c r="B20" s="7" t="s">
        <v>37</v>
      </c>
      <c r="C20" s="12" t="s">
        <v>38</v>
      </c>
      <c r="D20" s="7" t="s">
        <v>8</v>
      </c>
      <c r="E20" s="10">
        <v>3.07</v>
      </c>
      <c r="F20" s="13" t="s">
        <v>39</v>
      </c>
      <c r="G20" s="10">
        <v>0.3</v>
      </c>
      <c r="H20" s="11">
        <f t="shared" si="0"/>
        <v>2.2389999999999994</v>
      </c>
      <c r="I20" s="4" t="s">
        <v>124</v>
      </c>
    </row>
    <row r="21" spans="1:9" ht="30" customHeight="1">
      <c r="A21" s="62">
        <v>19</v>
      </c>
      <c r="B21" s="22" t="s">
        <v>94</v>
      </c>
      <c r="C21" s="36" t="s">
        <v>95</v>
      </c>
      <c r="D21" s="24" t="s">
        <v>96</v>
      </c>
      <c r="E21" s="33">
        <v>2.91</v>
      </c>
      <c r="F21" s="25" t="s">
        <v>97</v>
      </c>
      <c r="G21" s="33">
        <v>0.66</v>
      </c>
      <c r="H21" s="11">
        <f t="shared" si="0"/>
        <v>2.2349999999999999</v>
      </c>
      <c r="I21" s="4" t="s">
        <v>124</v>
      </c>
    </row>
    <row r="22" spans="1:9" ht="30" customHeight="1">
      <c r="A22" s="62">
        <v>20</v>
      </c>
      <c r="B22" s="27" t="s">
        <v>114</v>
      </c>
      <c r="C22" s="23" t="s">
        <v>115</v>
      </c>
      <c r="D22" s="35" t="s">
        <v>100</v>
      </c>
      <c r="E22" s="8">
        <v>3.06</v>
      </c>
      <c r="F22" s="29" t="s">
        <v>116</v>
      </c>
      <c r="G22" s="28">
        <v>0.3</v>
      </c>
      <c r="H22" s="11">
        <f t="shared" si="0"/>
        <v>2.2319999999999998</v>
      </c>
      <c r="I22" s="4" t="s">
        <v>125</v>
      </c>
    </row>
    <row r="23" spans="1:9" ht="30" customHeight="1">
      <c r="A23" s="62">
        <v>21</v>
      </c>
      <c r="B23" s="5" t="s">
        <v>31</v>
      </c>
      <c r="C23" s="6" t="s">
        <v>32</v>
      </c>
      <c r="D23" s="7" t="s">
        <v>33</v>
      </c>
      <c r="E23" s="10">
        <v>3.0506000000000002</v>
      </c>
      <c r="F23" s="9" t="s">
        <v>15</v>
      </c>
      <c r="G23" s="10">
        <v>0.2</v>
      </c>
      <c r="H23" s="11">
        <f t="shared" si="0"/>
        <v>2.1954199999999999</v>
      </c>
      <c r="I23" s="4" t="s">
        <v>125</v>
      </c>
    </row>
    <row r="24" spans="1:9" ht="30" customHeight="1">
      <c r="A24" s="62">
        <v>22</v>
      </c>
      <c r="B24" s="30" t="s">
        <v>75</v>
      </c>
      <c r="C24" s="31">
        <v>13101011111</v>
      </c>
      <c r="D24" s="32" t="s">
        <v>76</v>
      </c>
      <c r="E24" s="33">
        <v>2.9</v>
      </c>
      <c r="F24" s="34" t="s">
        <v>77</v>
      </c>
      <c r="G24" s="33">
        <v>0.55000000000000004</v>
      </c>
      <c r="H24" s="11">
        <f t="shared" si="0"/>
        <v>2.1949999999999998</v>
      </c>
      <c r="I24" s="4" t="s">
        <v>125</v>
      </c>
    </row>
    <row r="25" spans="1:9" ht="30" customHeight="1">
      <c r="A25" s="62">
        <v>23</v>
      </c>
      <c r="B25" s="14" t="s">
        <v>43</v>
      </c>
      <c r="C25" s="15">
        <v>17161040118</v>
      </c>
      <c r="D25" s="14" t="s">
        <v>44</v>
      </c>
      <c r="E25" s="16">
        <v>2.96</v>
      </c>
      <c r="F25" s="15" t="s">
        <v>45</v>
      </c>
      <c r="G25" s="16">
        <v>0.4</v>
      </c>
      <c r="H25" s="11">
        <f t="shared" si="0"/>
        <v>2.1920000000000002</v>
      </c>
      <c r="I25" s="4" t="s">
        <v>125</v>
      </c>
    </row>
    <row r="26" spans="1:9" ht="30" customHeight="1">
      <c r="A26" s="62">
        <v>24</v>
      </c>
      <c r="B26" s="27" t="s">
        <v>82</v>
      </c>
      <c r="C26" s="23" t="s">
        <v>83</v>
      </c>
      <c r="D26" s="35" t="s">
        <v>80</v>
      </c>
      <c r="E26" s="28">
        <v>3</v>
      </c>
      <c r="F26" s="29" t="s">
        <v>84</v>
      </c>
      <c r="G26" s="28">
        <v>0.3</v>
      </c>
      <c r="H26" s="11">
        <f t="shared" si="0"/>
        <v>2.1899999999999995</v>
      </c>
      <c r="I26" s="4" t="s">
        <v>125</v>
      </c>
    </row>
    <row r="27" spans="1:9" ht="30" customHeight="1">
      <c r="A27" s="62">
        <v>25</v>
      </c>
      <c r="B27" s="27" t="s">
        <v>117</v>
      </c>
      <c r="C27" s="23" t="s">
        <v>118</v>
      </c>
      <c r="D27" s="35" t="s">
        <v>100</v>
      </c>
      <c r="E27" s="8">
        <v>2.9</v>
      </c>
      <c r="F27" s="29" t="s">
        <v>119</v>
      </c>
      <c r="G27" s="28">
        <v>0.45</v>
      </c>
      <c r="H27" s="11">
        <f t="shared" si="0"/>
        <v>2.165</v>
      </c>
      <c r="I27" s="4" t="s">
        <v>125</v>
      </c>
    </row>
    <row r="28" spans="1:9" ht="30" customHeight="1">
      <c r="A28" s="62">
        <v>26</v>
      </c>
      <c r="B28" s="27" t="s">
        <v>60</v>
      </c>
      <c r="C28" s="23" t="s">
        <v>61</v>
      </c>
      <c r="D28" s="24" t="s">
        <v>52</v>
      </c>
      <c r="E28" s="28">
        <v>2.89</v>
      </c>
      <c r="F28" s="29" t="s">
        <v>62</v>
      </c>
      <c r="G28" s="28">
        <v>0.42</v>
      </c>
      <c r="H28" s="11">
        <f t="shared" si="0"/>
        <v>2.149</v>
      </c>
      <c r="I28" s="4" t="s">
        <v>125</v>
      </c>
    </row>
    <row r="29" spans="1:9" ht="30" customHeight="1">
      <c r="A29" s="62">
        <v>27</v>
      </c>
      <c r="B29" s="22" t="s">
        <v>57</v>
      </c>
      <c r="C29" s="23" t="s">
        <v>58</v>
      </c>
      <c r="D29" s="24" t="s">
        <v>52</v>
      </c>
      <c r="E29" s="8">
        <v>3.05</v>
      </c>
      <c r="F29" s="25" t="s">
        <v>59</v>
      </c>
      <c r="G29" s="26">
        <v>0.02</v>
      </c>
      <c r="H29" s="11">
        <f t="shared" si="0"/>
        <v>2.1409999999999996</v>
      </c>
      <c r="I29" s="4" t="s">
        <v>125</v>
      </c>
    </row>
    <row r="30" spans="1:9" ht="30" customHeight="1">
      <c r="A30" s="62">
        <v>28</v>
      </c>
      <c r="B30" s="5" t="s">
        <v>91</v>
      </c>
      <c r="C30" s="6" t="s">
        <v>92</v>
      </c>
      <c r="D30" s="7" t="s">
        <v>80</v>
      </c>
      <c r="E30" s="10">
        <v>2.97</v>
      </c>
      <c r="F30" s="9" t="s">
        <v>93</v>
      </c>
      <c r="G30" s="10">
        <v>0.2</v>
      </c>
      <c r="H30" s="11">
        <f t="shared" si="0"/>
        <v>2.1390000000000002</v>
      </c>
      <c r="I30" s="4" t="s">
        <v>125</v>
      </c>
    </row>
    <row r="31" spans="1:9" ht="30" customHeight="1">
      <c r="A31" s="62">
        <v>29</v>
      </c>
      <c r="B31" s="27" t="s">
        <v>69</v>
      </c>
      <c r="C31" s="23" t="s">
        <v>70</v>
      </c>
      <c r="D31" s="24" t="s">
        <v>52</v>
      </c>
      <c r="E31" s="8">
        <v>2.73</v>
      </c>
      <c r="F31" s="29" t="s">
        <v>71</v>
      </c>
      <c r="G31" s="28">
        <v>0.76</v>
      </c>
      <c r="H31" s="11">
        <f t="shared" si="0"/>
        <v>2.1389999999999998</v>
      </c>
      <c r="I31" s="4" t="s">
        <v>125</v>
      </c>
    </row>
    <row r="32" spans="1:9" ht="30" customHeight="1">
      <c r="A32" s="62">
        <v>30</v>
      </c>
      <c r="B32" s="27" t="s">
        <v>111</v>
      </c>
      <c r="C32" s="23" t="s">
        <v>112</v>
      </c>
      <c r="D32" s="35" t="s">
        <v>100</v>
      </c>
      <c r="E32" s="8">
        <v>3.01</v>
      </c>
      <c r="F32" s="29" t="s">
        <v>113</v>
      </c>
      <c r="G32" s="28">
        <v>0.1</v>
      </c>
      <c r="H32" s="11">
        <f t="shared" si="0"/>
        <v>2.1369999999999996</v>
      </c>
      <c r="I32" s="4" t="s">
        <v>125</v>
      </c>
    </row>
    <row r="33" spans="1:9" ht="30" customHeight="1">
      <c r="A33" s="62">
        <v>31</v>
      </c>
      <c r="B33" s="5" t="s">
        <v>16</v>
      </c>
      <c r="C33" s="6" t="s">
        <v>17</v>
      </c>
      <c r="D33" s="7" t="s">
        <v>11</v>
      </c>
      <c r="E33" s="10">
        <v>2.91</v>
      </c>
      <c r="F33" s="9" t="s">
        <v>18</v>
      </c>
      <c r="G33" s="10">
        <v>0.3</v>
      </c>
      <c r="H33" s="11">
        <f t="shared" si="0"/>
        <v>2.1269999999999998</v>
      </c>
      <c r="I33" s="4" t="s">
        <v>125</v>
      </c>
    </row>
    <row r="34" spans="1:9" ht="30" customHeight="1">
      <c r="A34" s="62">
        <v>32</v>
      </c>
      <c r="B34" s="5" t="s">
        <v>34</v>
      </c>
      <c r="C34" s="6" t="s">
        <v>35</v>
      </c>
      <c r="D34" s="7" t="s">
        <v>8</v>
      </c>
      <c r="E34" s="10">
        <v>2.89</v>
      </c>
      <c r="F34" s="9" t="s">
        <v>36</v>
      </c>
      <c r="G34" s="10">
        <v>0.25</v>
      </c>
      <c r="H34" s="11">
        <f t="shared" si="0"/>
        <v>2.0980000000000003</v>
      </c>
      <c r="I34" s="4" t="s">
        <v>125</v>
      </c>
    </row>
    <row r="35" spans="1:9" ht="30" customHeight="1">
      <c r="A35" s="62">
        <v>33</v>
      </c>
      <c r="B35" s="5" t="s">
        <v>28</v>
      </c>
      <c r="C35" s="6" t="s">
        <v>29</v>
      </c>
      <c r="D35" s="7" t="s">
        <v>8</v>
      </c>
      <c r="E35" s="10">
        <v>2.78</v>
      </c>
      <c r="F35" s="9" t="s">
        <v>30</v>
      </c>
      <c r="G35" s="10">
        <v>0.5</v>
      </c>
      <c r="H35" s="11">
        <f t="shared" si="0"/>
        <v>2.0959999999999996</v>
      </c>
      <c r="I35" s="4" t="s">
        <v>125</v>
      </c>
    </row>
    <row r="36" spans="1:9" ht="30" customHeight="1">
      <c r="A36" s="62">
        <v>34</v>
      </c>
      <c r="B36" s="22" t="s">
        <v>50</v>
      </c>
      <c r="C36" s="23" t="s">
        <v>51</v>
      </c>
      <c r="D36" s="24" t="s">
        <v>52</v>
      </c>
      <c r="E36" s="8">
        <v>2.79</v>
      </c>
      <c r="F36" s="25" t="s">
        <v>53</v>
      </c>
      <c r="G36" s="26">
        <v>0.46</v>
      </c>
      <c r="H36" s="11">
        <f t="shared" si="0"/>
        <v>2.0909999999999997</v>
      </c>
      <c r="I36" s="4" t="s">
        <v>125</v>
      </c>
    </row>
    <row r="37" spans="1:9" ht="30" customHeight="1">
      <c r="A37" s="62">
        <v>35</v>
      </c>
      <c r="B37" s="27" t="s">
        <v>63</v>
      </c>
      <c r="C37" s="23" t="s">
        <v>64</v>
      </c>
      <c r="D37" s="24" t="s">
        <v>52</v>
      </c>
      <c r="E37" s="28">
        <v>2.84</v>
      </c>
      <c r="F37" s="29" t="s">
        <v>65</v>
      </c>
      <c r="G37" s="28">
        <v>0.33</v>
      </c>
      <c r="H37" s="11">
        <f t="shared" si="0"/>
        <v>2.0869999999999997</v>
      </c>
      <c r="I37" s="4" t="s">
        <v>125</v>
      </c>
    </row>
    <row r="38" spans="1:9" ht="30" customHeight="1">
      <c r="A38" s="62">
        <v>36</v>
      </c>
      <c r="B38" s="5" t="s">
        <v>25</v>
      </c>
      <c r="C38" s="6" t="s">
        <v>26</v>
      </c>
      <c r="D38" s="7" t="s">
        <v>11</v>
      </c>
      <c r="E38" s="8">
        <v>2.85</v>
      </c>
      <c r="F38" s="9" t="s">
        <v>27</v>
      </c>
      <c r="G38" s="10">
        <v>0.3</v>
      </c>
      <c r="H38" s="11">
        <f t="shared" si="0"/>
        <v>2.085</v>
      </c>
      <c r="I38" s="4" t="s">
        <v>125</v>
      </c>
    </row>
    <row r="39" spans="1:9" ht="30" customHeight="1">
      <c r="A39" s="62">
        <v>37</v>
      </c>
      <c r="B39" s="27" t="s">
        <v>108</v>
      </c>
      <c r="C39" s="23" t="s">
        <v>109</v>
      </c>
      <c r="D39" s="35" t="s">
        <v>100</v>
      </c>
      <c r="E39" s="8">
        <v>2.83</v>
      </c>
      <c r="F39" s="29" t="s">
        <v>110</v>
      </c>
      <c r="G39" s="28">
        <v>0.3</v>
      </c>
      <c r="H39" s="11">
        <f t="shared" si="0"/>
        <v>2.0709999999999997</v>
      </c>
      <c r="I39" s="4" t="s">
        <v>125</v>
      </c>
    </row>
    <row r="40" spans="1:9">
      <c r="A40" s="62">
        <v>38</v>
      </c>
      <c r="B40" s="5" t="s">
        <v>128</v>
      </c>
      <c r="C40" s="6" t="s">
        <v>129</v>
      </c>
      <c r="D40" s="7" t="s">
        <v>8</v>
      </c>
      <c r="E40" s="8">
        <v>2.67</v>
      </c>
      <c r="F40" s="9" t="s">
        <v>130</v>
      </c>
      <c r="G40" s="10">
        <v>0.65</v>
      </c>
      <c r="H40" s="11">
        <v>2.06</v>
      </c>
      <c r="I40" s="4" t="s">
        <v>125</v>
      </c>
    </row>
    <row r="41" spans="1:9">
      <c r="A41" s="62">
        <v>39</v>
      </c>
      <c r="B41" s="5" t="s">
        <v>131</v>
      </c>
      <c r="C41" s="6" t="s">
        <v>132</v>
      </c>
      <c r="D41" s="7" t="s">
        <v>8</v>
      </c>
      <c r="E41" s="10">
        <v>2.78</v>
      </c>
      <c r="F41" s="9" t="s">
        <v>133</v>
      </c>
      <c r="G41" s="10">
        <v>0.3</v>
      </c>
      <c r="H41" s="11">
        <v>2.04</v>
      </c>
      <c r="I41" s="4" t="s">
        <v>125</v>
      </c>
    </row>
    <row r="42" spans="1:9">
      <c r="A42" s="62">
        <v>40</v>
      </c>
      <c r="B42" s="27" t="s">
        <v>134</v>
      </c>
      <c r="C42" s="23" t="s">
        <v>135</v>
      </c>
      <c r="D42" s="24" t="s">
        <v>52</v>
      </c>
      <c r="E42" s="28">
        <v>2.78</v>
      </c>
      <c r="F42" s="29" t="s">
        <v>136</v>
      </c>
      <c r="G42" s="28">
        <v>0.3</v>
      </c>
      <c r="H42" s="11">
        <v>2.04</v>
      </c>
      <c r="I42" s="4" t="s">
        <v>125</v>
      </c>
    </row>
    <row r="43" spans="1:9">
      <c r="A43" s="62">
        <v>41</v>
      </c>
      <c r="B43" s="5" t="s">
        <v>137</v>
      </c>
      <c r="C43" s="6" t="s">
        <v>138</v>
      </c>
      <c r="D43" s="7" t="s">
        <v>11</v>
      </c>
      <c r="E43" s="10">
        <v>2.8</v>
      </c>
      <c r="F43" s="9" t="s">
        <v>139</v>
      </c>
      <c r="G43" s="10">
        <v>0.25</v>
      </c>
      <c r="H43" s="11">
        <v>2.04</v>
      </c>
      <c r="I43" s="4" t="s">
        <v>125</v>
      </c>
    </row>
    <row r="44" spans="1:9">
      <c r="A44" s="63"/>
      <c r="B44" s="39"/>
      <c r="C44" s="40"/>
      <c r="D44" s="41"/>
      <c r="E44" s="44"/>
      <c r="F44" s="43"/>
      <c r="G44" s="44"/>
      <c r="H44" s="45"/>
      <c r="I44" s="38"/>
    </row>
    <row r="45" spans="1:9">
      <c r="A45" s="63"/>
      <c r="B45" s="51"/>
      <c r="C45" s="52"/>
      <c r="D45" s="53"/>
      <c r="E45" s="54"/>
      <c r="F45" s="43"/>
      <c r="G45" s="44"/>
      <c r="H45" s="45"/>
      <c r="I45" s="38"/>
    </row>
    <row r="46" spans="1:9">
      <c r="A46" s="63"/>
      <c r="B46" s="55"/>
      <c r="C46" s="56"/>
      <c r="D46" s="57"/>
      <c r="E46" s="58"/>
      <c r="F46" s="59"/>
      <c r="G46" s="58"/>
      <c r="H46" s="45"/>
      <c r="I46" s="57"/>
    </row>
    <row r="47" spans="1:9">
      <c r="A47" s="63"/>
      <c r="B47" s="57"/>
      <c r="C47" s="56"/>
      <c r="D47" s="57"/>
      <c r="E47" s="60"/>
      <c r="F47" s="59"/>
      <c r="G47" s="58"/>
      <c r="H47" s="45"/>
      <c r="I47" s="57"/>
    </row>
    <row r="48" spans="1:9">
      <c r="A48" s="63"/>
      <c r="B48" s="39"/>
      <c r="C48" s="40"/>
      <c r="D48" s="41"/>
      <c r="E48" s="44"/>
      <c r="F48" s="43"/>
      <c r="G48" s="44"/>
      <c r="H48" s="45"/>
      <c r="I48" s="38"/>
    </row>
    <row r="49" spans="1:9">
      <c r="A49" s="63"/>
      <c r="B49" s="39"/>
      <c r="C49" s="40"/>
      <c r="D49" s="41"/>
      <c r="E49" s="42"/>
      <c r="F49" s="43"/>
      <c r="G49" s="44"/>
      <c r="H49" s="45"/>
      <c r="I49" s="38"/>
    </row>
    <row r="50" spans="1:9">
      <c r="A50" s="63"/>
      <c r="B50" s="46"/>
      <c r="C50" s="47"/>
      <c r="D50" s="48"/>
      <c r="E50" s="42"/>
      <c r="F50" s="50"/>
      <c r="G50" s="49"/>
      <c r="H50" s="45"/>
      <c r="I50" s="38"/>
    </row>
  </sheetData>
  <sortState ref="B2:J50">
    <sortCondition descending="1" ref="H2:H50"/>
  </sortState>
  <mergeCells count="1">
    <mergeCell ref="A1:I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符深</dc:creator>
  <cp:lastModifiedBy>孙雪玲</cp:lastModifiedBy>
  <dcterms:created xsi:type="dcterms:W3CDTF">2015-06-05T18:17:20Z</dcterms:created>
  <dcterms:modified xsi:type="dcterms:W3CDTF">2019-09-07T05:34:36Z</dcterms:modified>
</cp:coreProperties>
</file>