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1"/>
  <c r="H17"/>
  <c r="H35"/>
  <c r="H22"/>
  <c r="H13"/>
  <c r="H25"/>
  <c r="H28"/>
  <c r="H11"/>
  <c r="H18"/>
  <c r="H32"/>
  <c r="H27"/>
  <c r="H31"/>
  <c r="H26"/>
  <c r="H19"/>
  <c r="H3"/>
  <c r="H6"/>
  <c r="H9"/>
  <c r="H4"/>
  <c r="H23"/>
  <c r="H15"/>
  <c r="H12"/>
  <c r="H33"/>
  <c r="H14"/>
  <c r="H7"/>
  <c r="H21"/>
  <c r="H16"/>
  <c r="H24"/>
  <c r="H37"/>
  <c r="H30"/>
  <c r="H10"/>
  <c r="H20"/>
  <c r="H29"/>
  <c r="H36"/>
  <c r="H5"/>
  <c r="H34"/>
</calcChain>
</file>

<file path=xl/sharedStrings.xml><?xml version="1.0" encoding="utf-8"?>
<sst xmlns="http://schemas.openxmlformats.org/spreadsheetml/2006/main" count="183" uniqueCount="125">
  <si>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</si>
  <si>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</si>
  <si>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</si>
  <si>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</si>
  <si>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</si>
  <si>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</si>
  <si>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</si>
  <si>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</si>
  <si>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谯亚妮</t>
  </si>
  <si>
    <t>17161010336</t>
  </si>
  <si>
    <t>工艺2017卓越</t>
  </si>
  <si>
    <t>英语六级(0.3)</t>
  </si>
  <si>
    <t>彭小双</t>
  </si>
  <si>
    <t>17161010236</t>
  </si>
  <si>
    <t>工艺17卓越</t>
  </si>
  <si>
    <t xml:space="preserve">健美操大赛一等奖（0.3）、才艺大赛一等奖（0.2）、校级创新创业晚会（0.1）、“五四”自强之星（0.2）、艾滋竞赛优秀奖（0.01）、英语六级（0.3）、
社团部长（0.1）、参加学院文体活动2次（0.02）、优秀文明寝室二等奖（0.1）
健美操队员（0.1）、
校级社会实践团队成员（0.1）、
参加团校大学生科技创新创业培训班学习，取得合格证书（0.05）
</t>
  </si>
  <si>
    <t>于婷婷</t>
  </si>
  <si>
    <t>17161010141</t>
  </si>
  <si>
    <t>英语六级（0.3）、文艺委员（0.05）、党校培训结业（0.05）、双选会志愿服务（0.01）、人文素质讲座7个（0.07）</t>
  </si>
  <si>
    <t>吴成琳</t>
  </si>
  <si>
    <t>17161010140</t>
  </si>
  <si>
    <t>英语四级（0.2)、十个一（0.08），志愿服务（0.01）</t>
  </si>
  <si>
    <t>龚悦</t>
  </si>
  <si>
    <t>17161010231</t>
  </si>
  <si>
    <t>英语六级(0.3)、排球“三好杯”女子组二等奖(0.3)、党课结业证书(0.05)、大创立项负责人(0.15)、化学工程学院排球队队员(0.1)、志愿活动5次(0.05)</t>
  </si>
  <si>
    <t>黄康慧</t>
  </si>
  <si>
    <t>17161020229</t>
  </si>
  <si>
    <t>辅导员助理 0.10
党校培训合格0.05
班级组织委员 0.05
优秀志愿者（院级） 0.05
自贡市优秀志愿者（校级） 0.10
创新创业培训班优秀学员（校级）0.10
第十二期团校培训合格 0.05全国大学生环保竞赛一等奖（国家级C类） 0.60 
全国大学生预防艾滋病竞赛二等奖（国家级C类） 0.4
大学生廉洁文化暨党团知识竞赛三等奖（校级）0.10
青年摄影大赛优秀作品奖（国家级C类）0.2参加五次志愿活动 0.05
互联网加+项目申报 0.01              十个一本子上两个章0.02</t>
  </si>
  <si>
    <t>魏柯芯</t>
  </si>
  <si>
    <t>班级团支书（0.1）
校排舞队成员（0.1）
参加党校培训合格（0.05）省排舞比赛规定曲目一等奖（0.4）
化学工程学院才艺大赛一等奖（0.2）
省排舞比赛自选曲目律动类一等奖（0.4）
省排舞比赛两曲串烧一等奖（0.4）
大学生廉洁文化暨党团知识竞赛校三等奖（0.1）英语四级（0.2）参加田径比赛团体操表演（0.05）
参加四川轻化工大学第十五届健美操比赛表演方队（0.05）
第五届“创新创业之夜”文艺晚会表演（0.05）
“十个一”认定材料5个章（0.05）</t>
  </si>
  <si>
    <t>刘雨诗</t>
  </si>
  <si>
    <t>17161010335</t>
  </si>
  <si>
    <t>英语六级（0.3）志愿服务（0.01）</t>
  </si>
  <si>
    <t>曾甜甜</t>
  </si>
  <si>
    <t>17161020133</t>
  </si>
  <si>
    <t>工艺171班</t>
  </si>
  <si>
    <t xml:space="preserve">五四团干部之星（0.1），校级社会实践优秀实践团队（0.1），“助学 筑梦 铸人”主题宣传活动三等奖（0.1），全国大学生预防艾滋病知识竞赛优秀奖（0.05)，英语四级0.2，自动化与信息工程学院南风记者团主席团理事长（0.15），心理委员（0.05），党校培训合格证书（0.05），团校培训结业证书（0.05），参加市元旦长跑活动运动员（0.05），校级社会实践团队成员加（0.10），两次志愿服务活动（0.02），《关爱自己，关心他人》心理健康讲座（0.01)，团校主题教育活动(0.01)，党校主题教育（0.01），"325,善爱我”心理部活动（0.01），三次体育竞赛啦啦队（0.03），参加全国大学生环保知识竞赛（0.01），2018三下乡“优秀实践个人奖”网上竞赛（0.01）
</t>
  </si>
  <si>
    <t>工艺171</t>
  </si>
  <si>
    <t>杨家源</t>
  </si>
  <si>
    <t>17161010122</t>
  </si>
  <si>
    <t>英语四级0.2</t>
  </si>
  <si>
    <t>李玲</t>
  </si>
  <si>
    <t>17351040235</t>
  </si>
  <si>
    <t>大学生安全知识竞赛0.05，站岗志愿活动三次0.03，化工实验大赛志愿者0.01，创新创业培训讲座0.01，心理部325善爱我主题班会0.01，心理电影展播0.01,三次啦啦队0.03</t>
  </si>
  <si>
    <t>贾琳</t>
  </si>
  <si>
    <t>17161010233</t>
  </si>
  <si>
    <t>工艺172班</t>
  </si>
  <si>
    <t>英语四级0.2、班委0.05、党校培训0.05、两篇核心论文三作0.40、创新创业项目省级负责人0.25、创新创业活动0.01、参与教师科研项目0.05</t>
  </si>
  <si>
    <t>李香</t>
  </si>
  <si>
    <t>17161010234</t>
  </si>
  <si>
    <t>英语四级0.2、第三届全国大学生预防艾滋病知识竞赛0.01、创新创业立项0.1、志愿活动4×0.01</t>
  </si>
  <si>
    <t>钟杰</t>
  </si>
  <si>
    <t>17161010228</t>
  </si>
  <si>
    <t xml:space="preserve"> 全国大学生预防艾滋病知识竞赛（0.05）、二级C语言程序设计（0.2 ）、英语四级 （0.2）、 参加两次文化体育活（0.02 ）、团校大学生创新创业培训班结业证（0.05 ）、2018年度“大学物理”竞赛二等奖（0.2）</t>
  </si>
  <si>
    <t>周强</t>
  </si>
  <si>
    <t>17161010229</t>
  </si>
  <si>
    <t>英语四级（0.2）、参加两次文化体育活动（0.02）、党校培训结业（0.05）、预防艾滋病知识竞赛（0.01）、</t>
  </si>
  <si>
    <t>宋燕</t>
  </si>
  <si>
    <t>17161010237</t>
  </si>
  <si>
    <t>校级第35届田径运动会接力赛一等奖0.3、校级第十四届英语演讲比赛三等奖0.1、院级优秀文明寝室二等奖0.1、2019年第三届全国大学生环保知识竞赛优秀奖0.05、第三届全国大学生预防艾滋病知识竞赛优秀奖0.05、批改网2019百万同题英语写作优秀作品奖0.05、校第十三期团校培训优秀学员证书0.1、青年阅读协会晨读活动优秀参与者证书0.1、英语六级0.3、校第十二期团校培训合格证书0.05、校第十三期团校培训合格证书0.05、田径运动会运动员成员0.1、志愿服务活动0.1、创新创业训练计划项目省级立项项目负责人0.25、创青春校内立项项目组成员0.1、国家专利创造发明第二专利人0.3、参与老师科研项目0.05、参加“舒服家，联合公约”室规设计大赛0.01
、参加互联网+0.01、参加化工学院“弘扬传统文化，继承传统美德”活动0.01、参加学术报告讲座4次0.04、参加啦啦队2次0.02、参加物理、英语、化学知识竞赛0.03、十个一0.09</t>
  </si>
  <si>
    <t>王灿灿</t>
  </si>
  <si>
    <t>17161010238</t>
  </si>
  <si>
    <t>工艺172</t>
  </si>
  <si>
    <t>2018-2019年优秀文明寝室评选活动二等奖 0.1，2018年大学生自律委员会“宿说从心里开始”心理剧本创作大赛二等奖 0.2，2019年艾滋病知识竞赛0.01,第三届全国大学生英语六级 0.3，计算机二级 0.2,第十二期团校大学生科技创新创业培训班成绩合格 0.05，文化体育活动 2次 0.02，元旦长跑活动0.05,思想政治教育活动5次 0.05，社会实践与志愿服务活动1次 0.01，创新创业项目立项 参与人 0.2，创新创业活动2次 0.02，十个一0.05</t>
  </si>
  <si>
    <t>魏敏</t>
  </si>
  <si>
    <t>17161010239</t>
  </si>
  <si>
    <t>知识竞赛三等奖0.05、2018-2019优秀文明寝室评选二等奖0.1、英语六级0.3、学生社团部长0.1、参加党校培训合格0.05、参加团校培训合格0.05、思想政治教育活动次数0.03、参加元旦长跑活动运动员0.05、文化体育活动次数0.03、参加志愿服务0.03、省级创新创业项目立项项目组成员0.2、创新创业活动次数0.04，十个一0.04</t>
  </si>
  <si>
    <t>岳丽蓉</t>
  </si>
  <si>
    <t>17161010241</t>
  </si>
  <si>
    <t>工艺72班</t>
  </si>
  <si>
    <t>大学生自律委员会“诉说从心理开始”校级二等奖0.2、院级优秀文明寝室二等奖0.1、第三届全国大学生预防艾滋病知识竞赛优秀奖0.05、第三届全国大学生环保知识竞赛0.05、批改网2019百万同题英语写作优秀作品奖0.05、青年阅读协会晨读活动优秀晨读者0.05英语六级0.3、校第十二期团校培训合格证书0.05、党校结业证书0.05、创新创业训练计划项目省级立项项目成员0.2、创青春校内立项项目组成员0.1、国家专利创造发明第二专利人0.3、参与老师科研项目0.05、参加互联网+0.01、参加志愿服务4次0.04、参加化工学院“弘扬传统文化，继承传统美德”活动0.01、参加学术报告讲座4次0.04、参加啦啦队2次0.02、参加物理、英语、化学知识竞赛0.03、参加英语演讲比赛及中文“我与祖国共奋进” 演讲比赛0.02、参加“舒服家，联合公约”室规设计大赛0.01，十个一0.05</t>
  </si>
  <si>
    <t>张翼</t>
  </si>
  <si>
    <t>17161010226</t>
  </si>
  <si>
    <t>全国大学生预防艾滋病知识竞赛优秀奖0.05 班委0.05 英语六级0.3 计算机二级0.2 参加两次文化体育活动0.02</t>
  </si>
  <si>
    <t>胡晓敏</t>
  </si>
  <si>
    <t>17161010232</t>
  </si>
  <si>
    <t>英语六级（0.3）全国计算机二级考试（0.2）创新创业项目立项二三参与者（0.1）生活委员（0.05）志愿服务（0.06）</t>
  </si>
  <si>
    <t>刘小宇</t>
  </si>
  <si>
    <t>17161010235</t>
  </si>
  <si>
    <t>优秀干部0.1骨干培训结业0.1伙委会秘书长0.2六级0.3韩国语等级考试0.2志愿活动8次0.08大创项目省级立项二三参与者0.2参加青春有你携手共进的文艺表演0.05参加两次网络知识竞赛得奖0.2</t>
  </si>
  <si>
    <t>陈奇</t>
  </si>
  <si>
    <t>17161010230</t>
  </si>
  <si>
    <t>化工百科协会优秀干部0.05 英语四级0.2 其他班委0.05 化工百科协会办公室部长0.1 在核心期刊以第二作者发表论文0.3 在核心期刊以其他作者发表论文0.2 第二参与者参与省级创新创业立项0.2 参加教师科研项目研究0.05 参加一次创新创业活动0.01</t>
  </si>
  <si>
    <t>赵青</t>
  </si>
  <si>
    <t>17161010242</t>
  </si>
  <si>
    <t>大学生化工沙龙协会“优秀学生社团”（校三等奖0.1）、全国艾滋病知识竞赛（0.05）、核心期刊论文第二作者（0.3）、核心期刊其他作者（0.2）、英语四级（0.2）、计算机二级（0.2）、协会干事（0.05）、党校结业（0.05）、拉拉队三次（0.03）、心理讲座（0.01）、人文活动（0.01）</t>
  </si>
  <si>
    <t>李雪梅</t>
  </si>
  <si>
    <t>17161010334</t>
  </si>
  <si>
    <t>工艺173班</t>
  </si>
  <si>
    <r>
      <t>2019年第三届全国大学生环保知识竞赛优秀奖(</t>
    </r>
    <r>
      <rPr>
        <b/>
        <sz val="10"/>
        <rFont val="宋体"/>
        <family val="3"/>
        <charset val="134"/>
      </rPr>
      <t>0.05</t>
    </r>
    <r>
      <rPr>
        <sz val="10"/>
        <rFont val="宋体"/>
        <family val="3"/>
        <charset val="134"/>
      </rPr>
      <t>)、全国计算机二级(0.2)、化工百科学术部部长(0.1)、入党积极分子(0.05)、逐梦计划(0.01)、志愿服务(0.01)、大学英语四级(0.2)、人文素质讲座3次(0.03)、体育竞赛啦啦队(0.02)</t>
    </r>
  </si>
  <si>
    <t>翟丽娟</t>
  </si>
  <si>
    <t>17161010341</t>
  </si>
  <si>
    <t>学院才艺大赛一等奖（0.2）、文娱委员（0.05）、waking up街舞社宣传部副部长（0.1）、“创新创业”晚会（0.05）</t>
  </si>
  <si>
    <t>罗文</t>
  </si>
  <si>
    <t>17161010312</t>
  </si>
  <si>
    <t>英语四级（0.20）、治保委员（0.05）、创新创业项目立项省级负责人（0.25）、参加教师科研项目参与者（0.05）、第三届化工实验大赛西南赛区三等奖-国家级C类（0.1）、第三届全国大学生预防艾滋病知识竞赛优秀奖-校级（0.05）、第三届全国大学生环保知识竞赛优秀奖-校级（0.05）、志愿服务次数两次（0.02）、</t>
  </si>
  <si>
    <t>赖晓翼</t>
  </si>
  <si>
    <t>17161010333</t>
  </si>
  <si>
    <t>计算机二级（0.2）党校发展对象班结业证书（0.05）化学工程学院团总支学生会新闻部副部长（0.15）志愿者活动（0.01×3）化学工程学院“我为官网提意见”最具健设奖（0.05）</t>
  </si>
  <si>
    <t>夏建平</t>
  </si>
  <si>
    <t>17161010319</t>
  </si>
  <si>
    <t>工艺173</t>
  </si>
  <si>
    <t>2018年公寓文化节优秀文明寝室校三等奖（0.1）2019年志愿服务（0.01）</t>
  </si>
  <si>
    <t>陈晓露</t>
  </si>
  <si>
    <t>17161010330</t>
  </si>
  <si>
    <t>大学生化工沙龙协会“优秀学生社团”（校三等奖0.1）、计算机二级（0.2）、中国艾滋病比赛（0.1）、心理讲座（0.01）、人文活动（0.01）、运动会拉拉队（0.01）、运动会拉拉队（0.01）、</t>
  </si>
  <si>
    <t>宋燕汝</t>
  </si>
  <si>
    <t>17161010337</t>
  </si>
  <si>
    <t>大学生环保知识竞赛（0.05） 批改网2019百万同题英语写作优秀奖（0.05） 英语四级（0.2） 志愿者服务×4（0.04）13期团校科技创新创业培训（0.01） 创新创业项目省级立项（0.2） 创青春立项（0.1） 互联网+参与（0.01） 专利成员（0.01） 参与教师科研项目（0.05）</t>
  </si>
  <si>
    <t>王菁</t>
  </si>
  <si>
    <t>17161010338</t>
  </si>
  <si>
    <t>英语四级（0.2）、志愿者服务（0.01）</t>
  </si>
  <si>
    <t>温倩倩</t>
  </si>
  <si>
    <t>17161010339</t>
  </si>
  <si>
    <t>英语四级(0.2)、志愿者服务(0.03)</t>
  </si>
  <si>
    <t>何香南</t>
  </si>
  <si>
    <t>17161010331</t>
  </si>
  <si>
    <t>大学生化工沙龙协会“优秀学生社团”（校三等奖0.1）
互联网+校三等奖（0.1）
英语四级（0.2）
大学生化工沙龙协会第二十六届办公室主任（0.1）
艾滋病知识竞赛（0.1）
党校结业（0.05）
普通话水平测试（0.05）
运动会啦啦队（0.02）
心理讲座（0.01）</t>
  </si>
  <si>
    <t>袁金平</t>
  </si>
  <si>
    <t>17161010324</t>
  </si>
  <si>
    <t>第十届高数竞赛省赛三等奖（0.2）、五四自强之星（0.1）、化工沙龙协会秘书长（0.15）、模拟招聘大赛优秀奖（0.1）、华教杯数学竞赛省级初赛二等奖（0.3）、华教杯数学竞赛省级决赛三等奖（0.2）、学习委员（0.05）、省级大创立项（0.1）、教师科研项目参与者（0.05）、化工沙龙协会“优秀学生社团”（0.1）、团校干部培训班结业（0.05）、艾滋病知识竞赛（0.05）</t>
  </si>
  <si>
    <t>2018-2019学年化学工程学院优秀学生奖学金初评名单公示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</si>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</sst>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4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rgb="FF36363D"/>
      <name val="宋体"/>
      <family val="3"/>
      <charset val="134"/>
    </font>
    <font>
      <sz val="10"/>
      <color rgb="FF36363D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0" fontId="0" fillId="0" borderId="0" xfId="0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176" fontId="10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A13" sqref="A13:XFD13"/>
    </sheetView>
  </sheetViews>
  <sheetFormatPr defaultRowHeight="13.5"/>
  <cols>
    <col min="1" max="1" width="11.75" customWidth="1"/>
    <col min="2" max="2" width="11.125" customWidth="1"/>
    <col min="3" max="3" width="13" customWidth="1"/>
    <col min="4" max="4" width="15.125" customWidth="1"/>
    <col min="5" max="5" width="18.75" customWidth="1"/>
    <col min="6" max="6" width="47.125" customWidth="1"/>
    <col min="7" max="7" width="18.75" customWidth="1"/>
    <col min="8" max="8" width="18.875" customWidth="1"/>
    <col min="9" max="9" width="18.75" customWidth="1"/>
  </cols>
  <sheetData>
    <row r="1" spans="1:9" ht="20.25">
      <c r="A1" s="52" t="s">
        <v>121</v>
      </c>
      <c r="B1" s="52"/>
      <c r="C1" s="52"/>
      <c r="D1" s="52"/>
      <c r="E1" s="52"/>
      <c r="F1" s="52"/>
      <c r="G1" s="52"/>
      <c r="H1" s="52"/>
      <c r="I1" s="52"/>
    </row>
    <row r="2" spans="1:9" ht="14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4"/>
    </row>
    <row r="3" spans="1:9" ht="39" customHeight="1">
      <c r="A3" s="5">
        <v>1</v>
      </c>
      <c r="B3" s="24" t="s">
        <v>57</v>
      </c>
      <c r="C3" s="25" t="s">
        <v>58</v>
      </c>
      <c r="D3" s="26" t="s">
        <v>46</v>
      </c>
      <c r="E3" s="28">
        <v>3.78</v>
      </c>
      <c r="F3" s="27" t="s">
        <v>59</v>
      </c>
      <c r="G3" s="28">
        <v>2.36</v>
      </c>
      <c r="H3" s="12">
        <f t="shared" ref="H3:H37" si="0">E3*0.7+G3*0.3</f>
        <v>3.3540000000000001</v>
      </c>
      <c r="I3" s="13" t="s">
        <v>122</v>
      </c>
    </row>
    <row r="4" spans="1:9" ht="42" customHeight="1">
      <c r="A4" s="5">
        <v>2</v>
      </c>
      <c r="B4" s="24" t="s">
        <v>67</v>
      </c>
      <c r="C4" s="25" t="s">
        <v>68</v>
      </c>
      <c r="D4" s="26" t="s">
        <v>69</v>
      </c>
      <c r="E4" s="28">
        <v>3.63</v>
      </c>
      <c r="F4" s="27" t="s">
        <v>70</v>
      </c>
      <c r="G4" s="28">
        <v>1.78</v>
      </c>
      <c r="H4" s="12">
        <f t="shared" si="0"/>
        <v>3.0750000000000002</v>
      </c>
      <c r="I4" s="13" t="s">
        <v>122</v>
      </c>
    </row>
    <row r="5" spans="1:9" ht="57" customHeight="1">
      <c r="A5" s="5">
        <v>3</v>
      </c>
      <c r="B5" s="24" t="s">
        <v>118</v>
      </c>
      <c r="C5" s="25" t="s">
        <v>119</v>
      </c>
      <c r="D5" s="26" t="s">
        <v>88</v>
      </c>
      <c r="E5" s="9">
        <v>3.63</v>
      </c>
      <c r="F5" s="27" t="s">
        <v>120</v>
      </c>
      <c r="G5" s="28">
        <v>1.45</v>
      </c>
      <c r="H5" s="12">
        <f t="shared" si="0"/>
        <v>2.976</v>
      </c>
      <c r="I5" s="13" t="s">
        <v>122</v>
      </c>
    </row>
    <row r="6" spans="1:9" ht="47.25" customHeight="1">
      <c r="A6" s="5">
        <v>4</v>
      </c>
      <c r="B6" s="24" t="s">
        <v>60</v>
      </c>
      <c r="C6" s="25" t="s">
        <v>61</v>
      </c>
      <c r="D6" s="26" t="s">
        <v>62</v>
      </c>
      <c r="E6" s="28">
        <v>3.66</v>
      </c>
      <c r="F6" s="27" t="s">
        <v>63</v>
      </c>
      <c r="G6" s="28">
        <v>1.26</v>
      </c>
      <c r="H6" s="12">
        <f t="shared" si="0"/>
        <v>2.94</v>
      </c>
      <c r="I6" s="13" t="s">
        <v>122</v>
      </c>
    </row>
    <row r="7" spans="1:9" ht="57.75" customHeight="1">
      <c r="A7" s="5">
        <v>5</v>
      </c>
      <c r="B7" s="24" t="s">
        <v>86</v>
      </c>
      <c r="C7" s="25" t="s">
        <v>87</v>
      </c>
      <c r="D7" s="26" t="s">
        <v>88</v>
      </c>
      <c r="E7" s="28">
        <v>3.9</v>
      </c>
      <c r="F7" s="30" t="s">
        <v>89</v>
      </c>
      <c r="G7" s="28">
        <v>0.67</v>
      </c>
      <c r="H7" s="12">
        <f t="shared" si="0"/>
        <v>2.931</v>
      </c>
      <c r="I7" s="13" t="s">
        <v>122</v>
      </c>
    </row>
    <row r="8" spans="1:9" ht="39" customHeight="1">
      <c r="A8" s="5">
        <v>6</v>
      </c>
      <c r="B8" s="6" t="s">
        <v>12</v>
      </c>
      <c r="C8" s="7" t="s">
        <v>13</v>
      </c>
      <c r="D8" s="8" t="s">
        <v>14</v>
      </c>
      <c r="E8" s="9">
        <v>3.48</v>
      </c>
      <c r="F8" s="10" t="s">
        <v>15</v>
      </c>
      <c r="G8" s="11">
        <v>1.58</v>
      </c>
      <c r="H8" s="12">
        <f t="shared" si="0"/>
        <v>2.91</v>
      </c>
      <c r="I8" s="13" t="s">
        <v>122</v>
      </c>
    </row>
    <row r="9" spans="1:9" ht="41.25" customHeight="1">
      <c r="A9" s="5">
        <v>7</v>
      </c>
      <c r="B9" s="24" t="s">
        <v>64</v>
      </c>
      <c r="C9" s="32" t="s">
        <v>65</v>
      </c>
      <c r="D9" s="26" t="s">
        <v>46</v>
      </c>
      <c r="E9" s="28">
        <v>3.61</v>
      </c>
      <c r="F9" s="29" t="s">
        <v>66</v>
      </c>
      <c r="G9" s="28">
        <v>1.07</v>
      </c>
      <c r="H9" s="12">
        <f t="shared" si="0"/>
        <v>2.8479999999999999</v>
      </c>
      <c r="I9" s="13" t="s">
        <v>122</v>
      </c>
    </row>
    <row r="10" spans="1:9" ht="30.75" customHeight="1">
      <c r="A10" s="5">
        <v>8</v>
      </c>
      <c r="B10" s="24" t="s">
        <v>106</v>
      </c>
      <c r="C10" s="25" t="s">
        <v>107</v>
      </c>
      <c r="D10" s="26" t="s">
        <v>88</v>
      </c>
      <c r="E10" s="9">
        <v>3.59</v>
      </c>
      <c r="F10" s="27" t="s">
        <v>108</v>
      </c>
      <c r="G10" s="28">
        <v>0.72</v>
      </c>
      <c r="H10" s="12">
        <f t="shared" si="0"/>
        <v>2.7290000000000001</v>
      </c>
      <c r="I10" s="24" t="s">
        <v>123</v>
      </c>
    </row>
    <row r="11" spans="1:9" ht="30" customHeight="1">
      <c r="A11" s="5">
        <v>9</v>
      </c>
      <c r="B11" s="6" t="s">
        <v>33</v>
      </c>
      <c r="C11" s="7" t="s">
        <v>34</v>
      </c>
      <c r="D11" s="8" t="s">
        <v>35</v>
      </c>
      <c r="E11" s="11">
        <v>3.4</v>
      </c>
      <c r="F11" s="10" t="s">
        <v>36</v>
      </c>
      <c r="G11" s="11">
        <v>1.1100000000000001</v>
      </c>
      <c r="H11" s="12">
        <f t="shared" si="0"/>
        <v>2.7130000000000001</v>
      </c>
      <c r="I11" s="24" t="s">
        <v>123</v>
      </c>
    </row>
    <row r="12" spans="1:9" ht="48">
      <c r="A12" s="5">
        <v>10</v>
      </c>
      <c r="B12" s="24" t="s">
        <v>77</v>
      </c>
      <c r="C12" s="25" t="s">
        <v>78</v>
      </c>
      <c r="D12" s="26" t="s">
        <v>62</v>
      </c>
      <c r="E12" s="28">
        <v>3.26</v>
      </c>
      <c r="F12" s="27" t="s">
        <v>79</v>
      </c>
      <c r="G12" s="28">
        <v>1.43</v>
      </c>
      <c r="H12" s="12">
        <f t="shared" si="0"/>
        <v>2.7109999999999994</v>
      </c>
      <c r="I12" s="24" t="s">
        <v>123</v>
      </c>
    </row>
    <row r="13" spans="1:9" ht="36.75" customHeight="1">
      <c r="A13" s="5">
        <v>11</v>
      </c>
      <c r="B13" s="14" t="s">
        <v>25</v>
      </c>
      <c r="C13" s="15" t="s">
        <v>26</v>
      </c>
      <c r="D13" s="14" t="s">
        <v>14</v>
      </c>
      <c r="E13" s="9">
        <v>3.04</v>
      </c>
      <c r="F13" s="16" t="s">
        <v>27</v>
      </c>
      <c r="G13" s="17">
        <v>1.86</v>
      </c>
      <c r="H13" s="12">
        <f t="shared" si="0"/>
        <v>2.6859999999999999</v>
      </c>
      <c r="I13" s="24" t="s">
        <v>123</v>
      </c>
    </row>
    <row r="14" spans="1:9" ht="30" customHeight="1">
      <c r="A14" s="5">
        <v>12</v>
      </c>
      <c r="B14" s="24" t="s">
        <v>83</v>
      </c>
      <c r="C14" s="25" t="s">
        <v>84</v>
      </c>
      <c r="D14" s="26" t="s">
        <v>46</v>
      </c>
      <c r="E14" s="9">
        <v>3.25</v>
      </c>
      <c r="F14" s="27" t="s">
        <v>85</v>
      </c>
      <c r="G14" s="28">
        <v>1.2</v>
      </c>
      <c r="H14" s="12">
        <f t="shared" si="0"/>
        <v>2.6349999999999998</v>
      </c>
      <c r="I14" s="24" t="s">
        <v>123</v>
      </c>
    </row>
    <row r="15" spans="1:9" ht="24">
      <c r="A15" s="5">
        <v>13</v>
      </c>
      <c r="B15" s="24" t="s">
        <v>74</v>
      </c>
      <c r="C15" s="25" t="s">
        <v>75</v>
      </c>
      <c r="D15" s="26" t="s">
        <v>46</v>
      </c>
      <c r="E15" s="9">
        <v>3.38</v>
      </c>
      <c r="F15" s="27" t="s">
        <v>76</v>
      </c>
      <c r="G15" s="28">
        <v>0.71</v>
      </c>
      <c r="H15" s="12">
        <f t="shared" si="0"/>
        <v>2.5789999999999997</v>
      </c>
      <c r="I15" s="24" t="s">
        <v>123</v>
      </c>
    </row>
    <row r="16" spans="1:9" ht="28.5" customHeight="1">
      <c r="A16" s="5">
        <v>14</v>
      </c>
      <c r="B16" s="24" t="s">
        <v>93</v>
      </c>
      <c r="C16" s="25" t="s">
        <v>94</v>
      </c>
      <c r="D16" s="26" t="s">
        <v>88</v>
      </c>
      <c r="E16" s="9">
        <v>3.34</v>
      </c>
      <c r="F16" s="27" t="s">
        <v>95</v>
      </c>
      <c r="G16" s="28">
        <v>0.77</v>
      </c>
      <c r="H16" s="12">
        <f t="shared" si="0"/>
        <v>2.5689999999999995</v>
      </c>
      <c r="I16" s="24" t="s">
        <v>123</v>
      </c>
    </row>
    <row r="17" spans="1:9" ht="24">
      <c r="A17" s="5">
        <v>15</v>
      </c>
      <c r="B17" s="6" t="s">
        <v>16</v>
      </c>
      <c r="C17" s="7" t="s">
        <v>17</v>
      </c>
      <c r="D17" s="8" t="s">
        <v>10</v>
      </c>
      <c r="E17" s="11">
        <v>3.37</v>
      </c>
      <c r="F17" s="10" t="s">
        <v>18</v>
      </c>
      <c r="G17" s="11">
        <v>0.48</v>
      </c>
      <c r="H17" s="12">
        <f t="shared" si="0"/>
        <v>2.5030000000000001</v>
      </c>
      <c r="I17" s="24" t="s">
        <v>123</v>
      </c>
    </row>
    <row r="18" spans="1:9" ht="14.25">
      <c r="A18" s="5">
        <v>16</v>
      </c>
      <c r="B18" s="18" t="s">
        <v>38</v>
      </c>
      <c r="C18" s="19" t="s">
        <v>39</v>
      </c>
      <c r="D18" s="20" t="s">
        <v>37</v>
      </c>
      <c r="E18" s="21">
        <v>3.44</v>
      </c>
      <c r="F18" s="22" t="s">
        <v>40</v>
      </c>
      <c r="G18" s="21">
        <v>0.2</v>
      </c>
      <c r="H18" s="12">
        <f t="shared" si="0"/>
        <v>2.468</v>
      </c>
      <c r="I18" s="24" t="s">
        <v>123</v>
      </c>
    </row>
    <row r="19" spans="1:9" ht="24">
      <c r="A19" s="5">
        <v>17</v>
      </c>
      <c r="B19" s="24" t="s">
        <v>54</v>
      </c>
      <c r="C19" s="25" t="s">
        <v>55</v>
      </c>
      <c r="D19" s="26" t="s">
        <v>46</v>
      </c>
      <c r="E19" s="9">
        <v>3.37</v>
      </c>
      <c r="F19" s="27" t="s">
        <v>56</v>
      </c>
      <c r="G19" s="28">
        <v>0.28000000000000003</v>
      </c>
      <c r="H19" s="12">
        <f t="shared" si="0"/>
        <v>2.4430000000000001</v>
      </c>
      <c r="I19" s="24" t="s">
        <v>123</v>
      </c>
    </row>
    <row r="20" spans="1:9" ht="14.25">
      <c r="A20" s="5">
        <v>18</v>
      </c>
      <c r="B20" s="24" t="s">
        <v>109</v>
      </c>
      <c r="C20" s="25" t="s">
        <v>110</v>
      </c>
      <c r="D20" s="26" t="s">
        <v>88</v>
      </c>
      <c r="E20" s="9">
        <v>3.4</v>
      </c>
      <c r="F20" s="27" t="s">
        <v>111</v>
      </c>
      <c r="G20" s="28">
        <v>0.21</v>
      </c>
      <c r="H20" s="12">
        <f t="shared" si="0"/>
        <v>2.4430000000000001</v>
      </c>
      <c r="I20" s="24" t="s">
        <v>123</v>
      </c>
    </row>
    <row r="21" spans="1:9" ht="24">
      <c r="A21" s="5">
        <v>19</v>
      </c>
      <c r="B21" s="24" t="s">
        <v>90</v>
      </c>
      <c r="C21" s="25" t="s">
        <v>91</v>
      </c>
      <c r="D21" s="26" t="s">
        <v>88</v>
      </c>
      <c r="E21" s="9">
        <v>3.3</v>
      </c>
      <c r="F21" s="27" t="s">
        <v>92</v>
      </c>
      <c r="G21" s="28">
        <v>0.4</v>
      </c>
      <c r="H21" s="12">
        <f t="shared" si="0"/>
        <v>2.4299999999999997</v>
      </c>
      <c r="I21" s="24" t="s">
        <v>124</v>
      </c>
    </row>
    <row r="22" spans="1:9" ht="36">
      <c r="A22" s="5">
        <v>20</v>
      </c>
      <c r="B22" s="6" t="s">
        <v>22</v>
      </c>
      <c r="C22" s="7" t="s">
        <v>23</v>
      </c>
      <c r="D22" s="8" t="s">
        <v>14</v>
      </c>
      <c r="E22" s="9">
        <v>3.04</v>
      </c>
      <c r="F22" s="10" t="s">
        <v>24</v>
      </c>
      <c r="G22" s="11">
        <v>0.95</v>
      </c>
      <c r="H22" s="12">
        <f t="shared" si="0"/>
        <v>2.4129999999999998</v>
      </c>
      <c r="I22" s="24" t="s">
        <v>124</v>
      </c>
    </row>
    <row r="23" spans="1:9" ht="24">
      <c r="A23" s="5">
        <v>21</v>
      </c>
      <c r="B23" s="24" t="s">
        <v>71</v>
      </c>
      <c r="C23" s="25" t="s">
        <v>72</v>
      </c>
      <c r="D23" s="26" t="s">
        <v>46</v>
      </c>
      <c r="E23" s="9">
        <v>3.14</v>
      </c>
      <c r="F23" s="27" t="s">
        <v>73</v>
      </c>
      <c r="G23" s="28">
        <v>0.62</v>
      </c>
      <c r="H23" s="12">
        <f t="shared" si="0"/>
        <v>2.3839999999999999</v>
      </c>
      <c r="I23" s="24" t="s">
        <v>124</v>
      </c>
    </row>
    <row r="24" spans="1:9" ht="36">
      <c r="A24" s="5">
        <v>22</v>
      </c>
      <c r="B24" s="24" t="s">
        <v>96</v>
      </c>
      <c r="C24" s="25" t="s">
        <v>97</v>
      </c>
      <c r="D24" s="26" t="s">
        <v>88</v>
      </c>
      <c r="E24" s="9">
        <v>3.13</v>
      </c>
      <c r="F24" s="27" t="s">
        <v>98</v>
      </c>
      <c r="G24" s="28">
        <v>0.48</v>
      </c>
      <c r="H24" s="12">
        <f t="shared" si="0"/>
        <v>2.335</v>
      </c>
      <c r="I24" s="24" t="s">
        <v>124</v>
      </c>
    </row>
    <row r="25" spans="1:9" ht="52.5" customHeight="1">
      <c r="A25" s="5">
        <v>23</v>
      </c>
      <c r="B25" s="14" t="s">
        <v>28</v>
      </c>
      <c r="C25" s="31">
        <v>17161010139</v>
      </c>
      <c r="D25" s="14" t="s">
        <v>14</v>
      </c>
      <c r="E25" s="17">
        <v>2.39</v>
      </c>
      <c r="F25" s="16" t="s">
        <v>29</v>
      </c>
      <c r="G25" s="17">
        <v>2.15</v>
      </c>
      <c r="H25" s="12">
        <f t="shared" si="0"/>
        <v>2.3180000000000001</v>
      </c>
      <c r="I25" s="24" t="s">
        <v>124</v>
      </c>
    </row>
    <row r="26" spans="1:9" ht="30" customHeight="1">
      <c r="A26" s="5">
        <v>24</v>
      </c>
      <c r="B26" s="24" t="s">
        <v>51</v>
      </c>
      <c r="C26" s="25" t="s">
        <v>52</v>
      </c>
      <c r="D26" s="26" t="s">
        <v>46</v>
      </c>
      <c r="E26" s="28">
        <v>2.99</v>
      </c>
      <c r="F26" s="27" t="s">
        <v>53</v>
      </c>
      <c r="G26" s="28">
        <v>0.72</v>
      </c>
      <c r="H26" s="12">
        <f t="shared" si="0"/>
        <v>2.3090000000000002</v>
      </c>
      <c r="I26" s="24" t="s">
        <v>124</v>
      </c>
    </row>
    <row r="27" spans="1:9" ht="36">
      <c r="A27" s="5">
        <v>25</v>
      </c>
      <c r="B27" s="24" t="s">
        <v>44</v>
      </c>
      <c r="C27" s="25" t="s">
        <v>45</v>
      </c>
      <c r="D27" s="26" t="s">
        <v>46</v>
      </c>
      <c r="E27" s="9">
        <v>2.83</v>
      </c>
      <c r="F27" s="27" t="s">
        <v>47</v>
      </c>
      <c r="G27" s="28">
        <v>1.01</v>
      </c>
      <c r="H27" s="12">
        <f t="shared" si="0"/>
        <v>2.2839999999999998</v>
      </c>
      <c r="I27" s="24" t="s">
        <v>124</v>
      </c>
    </row>
    <row r="28" spans="1:9" ht="14.25">
      <c r="A28" s="5">
        <v>26</v>
      </c>
      <c r="B28" s="6" t="s">
        <v>30</v>
      </c>
      <c r="C28" s="7" t="s">
        <v>31</v>
      </c>
      <c r="D28" s="8" t="s">
        <v>14</v>
      </c>
      <c r="E28" s="9">
        <v>3.11</v>
      </c>
      <c r="F28" s="10" t="s">
        <v>32</v>
      </c>
      <c r="G28" s="11">
        <v>0.31</v>
      </c>
      <c r="H28" s="12">
        <f t="shared" si="0"/>
        <v>2.2699999999999996</v>
      </c>
      <c r="I28" s="24" t="s">
        <v>124</v>
      </c>
    </row>
    <row r="29" spans="1:9" ht="14.25">
      <c r="A29" s="5">
        <v>27</v>
      </c>
      <c r="B29" s="24" t="s">
        <v>112</v>
      </c>
      <c r="C29" s="25" t="s">
        <v>113</v>
      </c>
      <c r="D29" s="26" t="s">
        <v>88</v>
      </c>
      <c r="E29" s="9">
        <v>3.14</v>
      </c>
      <c r="F29" s="27" t="s">
        <v>114</v>
      </c>
      <c r="G29" s="28">
        <v>0.23</v>
      </c>
      <c r="H29" s="12">
        <f t="shared" si="0"/>
        <v>2.2669999999999999</v>
      </c>
      <c r="I29" s="24" t="s">
        <v>124</v>
      </c>
    </row>
    <row r="30" spans="1:9" ht="48">
      <c r="A30" s="5">
        <v>28</v>
      </c>
      <c r="B30" s="24" t="s">
        <v>103</v>
      </c>
      <c r="C30" s="25" t="s">
        <v>104</v>
      </c>
      <c r="D30" s="26" t="s">
        <v>88</v>
      </c>
      <c r="E30" s="9">
        <v>2.99</v>
      </c>
      <c r="F30" s="27" t="s">
        <v>105</v>
      </c>
      <c r="G30" s="28">
        <v>0.54</v>
      </c>
      <c r="H30" s="12">
        <f t="shared" si="0"/>
        <v>2.2549999999999999</v>
      </c>
      <c r="I30" s="24" t="s">
        <v>124</v>
      </c>
    </row>
    <row r="31" spans="1:9" ht="24">
      <c r="A31" s="5">
        <v>29</v>
      </c>
      <c r="B31" s="24" t="s">
        <v>48</v>
      </c>
      <c r="C31" s="25" t="s">
        <v>49</v>
      </c>
      <c r="D31" s="26" t="s">
        <v>46</v>
      </c>
      <c r="E31" s="9">
        <v>3</v>
      </c>
      <c r="F31" s="27" t="s">
        <v>50</v>
      </c>
      <c r="G31" s="28">
        <v>0.44</v>
      </c>
      <c r="H31" s="12">
        <f t="shared" si="0"/>
        <v>2.2319999999999998</v>
      </c>
      <c r="I31" s="24" t="s">
        <v>124</v>
      </c>
    </row>
    <row r="32" spans="1:9" ht="36">
      <c r="A32" s="5">
        <v>30</v>
      </c>
      <c r="B32" s="18" t="s">
        <v>41</v>
      </c>
      <c r="C32" s="19" t="s">
        <v>42</v>
      </c>
      <c r="D32" s="20" t="s">
        <v>37</v>
      </c>
      <c r="E32" s="21">
        <v>3.1</v>
      </c>
      <c r="F32" s="23" t="s">
        <v>43</v>
      </c>
      <c r="G32" s="21">
        <v>0.15</v>
      </c>
      <c r="H32" s="12">
        <f t="shared" si="0"/>
        <v>2.2149999999999999</v>
      </c>
      <c r="I32" s="24" t="s">
        <v>124</v>
      </c>
    </row>
    <row r="33" spans="1:9" ht="67.5">
      <c r="A33" s="5">
        <v>31</v>
      </c>
      <c r="B33" s="24" t="s">
        <v>80</v>
      </c>
      <c r="C33" s="25" t="s">
        <v>81</v>
      </c>
      <c r="D33" s="26" t="s">
        <v>62</v>
      </c>
      <c r="E33" s="9">
        <v>2.52</v>
      </c>
      <c r="F33" s="29" t="s">
        <v>82</v>
      </c>
      <c r="G33" s="28">
        <v>1.1599999999999999</v>
      </c>
      <c r="H33" s="12">
        <f t="shared" si="0"/>
        <v>2.1119999999999997</v>
      </c>
      <c r="I33" s="24" t="s">
        <v>124</v>
      </c>
    </row>
    <row r="34" spans="1:9" ht="14.25">
      <c r="A34" s="5">
        <v>32</v>
      </c>
      <c r="B34" s="6" t="s">
        <v>8</v>
      </c>
      <c r="C34" s="7" t="s">
        <v>9</v>
      </c>
      <c r="D34" s="8" t="s">
        <v>10</v>
      </c>
      <c r="E34" s="9">
        <v>2.84</v>
      </c>
      <c r="F34" s="10" t="s">
        <v>11</v>
      </c>
      <c r="G34" s="11">
        <v>0.3</v>
      </c>
      <c r="H34" s="12">
        <f t="shared" si="0"/>
        <v>2.0779999999999998</v>
      </c>
      <c r="I34" s="24" t="s">
        <v>124</v>
      </c>
    </row>
    <row r="35" spans="1:9" ht="14.25">
      <c r="A35" s="5">
        <v>33</v>
      </c>
      <c r="B35" s="6" t="s">
        <v>19</v>
      </c>
      <c r="C35" s="7" t="s">
        <v>20</v>
      </c>
      <c r="D35" s="8" t="s">
        <v>14</v>
      </c>
      <c r="E35" s="9">
        <v>2.76</v>
      </c>
      <c r="F35" s="10" t="s">
        <v>21</v>
      </c>
      <c r="G35" s="11">
        <v>0.28999999999999998</v>
      </c>
      <c r="H35" s="12">
        <f t="shared" si="0"/>
        <v>2.0189999999999997</v>
      </c>
      <c r="I35" s="24" t="s">
        <v>124</v>
      </c>
    </row>
    <row r="36" spans="1:9" ht="108">
      <c r="A36" s="5">
        <v>34</v>
      </c>
      <c r="B36" s="24" t="s">
        <v>115</v>
      </c>
      <c r="C36" s="25" t="s">
        <v>116</v>
      </c>
      <c r="D36" s="26" t="s">
        <v>101</v>
      </c>
      <c r="E36" s="9">
        <v>2.5099999999999998</v>
      </c>
      <c r="F36" s="27" t="s">
        <v>117</v>
      </c>
      <c r="G36" s="28">
        <v>0.73</v>
      </c>
      <c r="H36" s="12">
        <f t="shared" si="0"/>
        <v>1.9759999999999998</v>
      </c>
      <c r="I36" s="24" t="s">
        <v>124</v>
      </c>
    </row>
    <row r="37" spans="1:9" ht="24">
      <c r="A37" s="5">
        <v>35</v>
      </c>
      <c r="B37" s="24" t="s">
        <v>99</v>
      </c>
      <c r="C37" s="25" t="s">
        <v>100</v>
      </c>
      <c r="D37" s="26" t="s">
        <v>101</v>
      </c>
      <c r="E37" s="9">
        <v>2.73</v>
      </c>
      <c r="F37" s="27" t="s">
        <v>102</v>
      </c>
      <c r="G37" s="28">
        <v>0.11</v>
      </c>
      <c r="H37" s="12">
        <f t="shared" si="0"/>
        <v>1.9439999999999997</v>
      </c>
      <c r="I37" s="24" t="s">
        <v>124</v>
      </c>
    </row>
    <row r="38" spans="1:9" ht="15.75" customHeight="1">
      <c r="A38" s="33"/>
      <c r="B38" s="34"/>
      <c r="C38" s="32"/>
      <c r="D38" s="35"/>
      <c r="E38" s="36"/>
      <c r="F38" s="37"/>
      <c r="G38" s="38"/>
      <c r="H38" s="39"/>
      <c r="I38" s="34"/>
    </row>
    <row r="39" spans="1:9" ht="14.25">
      <c r="A39" s="40"/>
      <c r="B39" s="41"/>
      <c r="C39" s="42"/>
      <c r="D39" s="43"/>
      <c r="E39" s="44"/>
      <c r="F39" s="45"/>
      <c r="G39" s="44"/>
      <c r="H39" s="39"/>
      <c r="I39" s="33"/>
    </row>
    <row r="40" spans="1:9" ht="14.25">
      <c r="A40" s="40"/>
      <c r="B40" s="41"/>
      <c r="C40" s="42"/>
      <c r="D40" s="43"/>
      <c r="E40" s="44"/>
      <c r="F40" s="40"/>
      <c r="G40" s="44"/>
      <c r="H40" s="39"/>
      <c r="I40" s="33"/>
    </row>
    <row r="41" spans="1:9" ht="14.25">
      <c r="A41" s="40"/>
      <c r="B41" s="46"/>
      <c r="C41" s="47"/>
      <c r="D41" s="48"/>
      <c r="E41" s="49"/>
      <c r="F41" s="50"/>
      <c r="G41" s="49"/>
      <c r="H41" s="39"/>
      <c r="I41" s="51"/>
    </row>
    <row r="42" spans="1:9" ht="14.25">
      <c r="A42" s="40"/>
      <c r="B42" s="34"/>
      <c r="C42" s="32"/>
      <c r="D42" s="35"/>
      <c r="E42" s="36"/>
      <c r="F42" s="37"/>
      <c r="G42" s="38"/>
      <c r="H42" s="39"/>
      <c r="I42" s="33"/>
    </row>
  </sheetData>
  <sortState ref="B2:J41">
    <sortCondition descending="1" ref="H2:H41"/>
  </sortState>
  <mergeCells count="1">
    <mergeCell ref="A1:I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2019-09-07T03:06:20Z</dcterms:modified>
</cp:coreProperties>
</file>