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23250" windowHeight="1257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6" i="1"/>
  <c r="H17"/>
  <c r="H3"/>
  <c r="H23"/>
  <c r="H20"/>
  <c r="H26"/>
  <c r="H8"/>
  <c r="H13"/>
  <c r="H33"/>
  <c r="H24"/>
  <c r="H30"/>
  <c r="H34"/>
  <c r="H29"/>
  <c r="H22"/>
  <c r="H31"/>
  <c r="H19"/>
  <c r="H27"/>
  <c r="H21"/>
  <c r="H18"/>
  <c r="H6"/>
  <c r="H25"/>
  <c r="H14"/>
  <c r="H10"/>
  <c r="H15"/>
  <c r="H12"/>
  <c r="H11"/>
  <c r="H5"/>
  <c r="H9"/>
  <c r="H32"/>
  <c r="H28"/>
  <c r="H4"/>
  <c r="H35"/>
  <c r="H7"/>
</calcChain>
</file>

<file path=xl/sharedStrings.xml><?xml version="1.0" encoding="utf-8"?>
<sst xmlns="http://schemas.openxmlformats.org/spreadsheetml/2006/main" count="183" uniqueCount="124">
  <si>
    <t>序号</t>
  </si>
  <si>
    <t>姓名</t>
  </si>
  <si>
    <t>学号</t>
  </si>
  <si>
    <t>专业班级</t>
  </si>
  <si>
    <t>平均学分绩点*</t>
  </si>
  <si>
    <t>素质绩点加分项</t>
  </si>
  <si>
    <t>素质绩点总和</t>
  </si>
  <si>
    <t>综合绩点</t>
  </si>
  <si>
    <t>唐香芸</t>
  </si>
  <si>
    <t>17041010129</t>
  </si>
  <si>
    <t>应化171班</t>
  </si>
  <si>
    <t>2018年第三届全国大学生预防艾滋病知识竞赛优秀奖0.05   2019年第三届全国大学生环保知识竞赛优秀奖0.05    化学工程学院优秀团支部0.05   英语四级0.2     三次人文素养讲座0.03</t>
  </si>
  <si>
    <t>杨俊成</t>
  </si>
  <si>
    <t>17161020118</t>
  </si>
  <si>
    <t>公寓文化节优秀奖0.05、优秀团支部0.05、辅导员助理、学习委员0.15、党校结业证书0.05、国旗班和篮球队0.15、院级实践团队0.1</t>
  </si>
  <si>
    <t>张国林</t>
  </si>
  <si>
    <t>17161020121</t>
  </si>
  <si>
    <t>全国大学生英语竞赛二等奖0.4、2018年公寓文化优秀文明寝室评选荣获二等奖0.2、全国大学生英语六级0.3、优秀团支部0.05</t>
  </si>
  <si>
    <t>周宝清</t>
  </si>
  <si>
    <t>17161020124</t>
  </si>
  <si>
    <t>2018年公寓文化优秀文明寝室评选荣获二等奖0.2、2019年“创业金点子”大赛三等奖0.1、2018年度“化学实验技能”竞赛二等奖0.2、2018年暑假社会实践获优秀个人（相当于校文体三等奖）0.1、大学生安全知识竞赛优秀奖（校级）0.05、批改网2019年百万同题英语写作活动“优秀作品奖”0.05、全国计算机二级0.2、团支书0.1、大学生廉洁文化教育与传播协会副会长0.15、四川理工学院第十二期团校大学生骨干培训合格0.05、四川轻化工大学党校积极分子培训合格0.05、2019年创青春“益创社会工作发展中心”项目负责人（校级立项）0.15、2019年大创“过渡金属掺杂的Ni-MOF衍生的硒化物及其电催化性能的研究”项目成员（省级立项）0.2、创新创业活动次数（参加互联网+，创青春，大创）0.03、2018-2019年度化学工程学院团组织生活获优秀团支部0.05、2018年度“五四自强之星”荣誉称号0.05、2019年校级暑期社会实践团队成员（轻廉志愿服务队）0.1、志愿服务0.05、化学工程学院志愿服务0.02、人文素质讲座0.05</t>
  </si>
  <si>
    <t>丁秀国</t>
  </si>
  <si>
    <t>17161020127</t>
  </si>
  <si>
    <t>优秀团支部、志愿服务两次、思想教育政治活动一次</t>
  </si>
  <si>
    <t>黄从霞</t>
  </si>
  <si>
    <t>17161020129</t>
  </si>
  <si>
    <t>英语四级0.2、优秀团支部、班级组织委员、志愿服务两次、思想教育政治活动一次</t>
  </si>
  <si>
    <t>刘露</t>
  </si>
  <si>
    <t>17161020130</t>
  </si>
  <si>
    <t>优秀团支部、心理委员</t>
  </si>
  <si>
    <t>任利缘</t>
  </si>
  <si>
    <t>17161020131</t>
  </si>
  <si>
    <t>2108暑期社会实践“优秀个人”校级文体活动三等奖0.1，2019年1月校级组织优秀干部0.1，校级晚会活动证书0.05，2019年6月校级组织优秀干部0.1,2019第三届全国大学生预防艾滋病知识竞赛优秀奖0.05,2019第三届全国大学生环保知识竞赛优秀奖0.05，化学工程学院优秀团支部0.05  计算机二级0.2，普通话证书0.,25，校伙委会组织部部长0.1，党校0.05，团校0.05，六次人文素质讲座0.06，校级社会实践团队成员0.1，创青春成员校级0.1，四次志愿活动0.04</t>
  </si>
  <si>
    <t>王智君</t>
  </si>
  <si>
    <t>17161020132</t>
  </si>
  <si>
    <t>2018年第三届全国大学生预防艾滋病知识竞赛优秀奖0.05  化学工程学院优秀团支部0.05     英语四级0.2    两次志愿服务0.02  三次人文素质讲座0.03</t>
  </si>
  <si>
    <t>蒋伟东</t>
  </si>
  <si>
    <t>17161020107</t>
  </si>
  <si>
    <t>优秀团支部0.05，英语四级0.2</t>
  </si>
  <si>
    <t>冯天意</t>
  </si>
  <si>
    <t>17161020203</t>
  </si>
  <si>
    <t>应化172</t>
  </si>
  <si>
    <t>才艺大赛院级二等奖0.1、春和杯书法大赛院级三等奖0.05、团组织推优活动二等奖0.1、定向越野比赛院级三等奖0.05、百万同题优秀作品奖校级三等0.1、第三届全国大学生预防艾滋病知识竞赛校级三等0.05、“五粮液杯”大学生安全创业设计大赛校级优秀奖0.1 第十三期大学生骨干培训0.05  英语四级0.2  学生会心理部部长0.15  志愿服务三次 0.03</t>
  </si>
  <si>
    <t>应化172班</t>
  </si>
  <si>
    <t>李定红</t>
  </si>
  <si>
    <t>17161020208</t>
  </si>
  <si>
    <t>2018年度“五四团学干部之星”0.1，2019年四川轻化工大学化学工程学院院徽征集活动优秀奖0.05，校团委秘书科技创新部部长0.15，第十三期团校大学生科技创新创业班优秀学员0.05，2019年第一期入党积极分子培训班结业0.05，参加自贡市元旦长跑活动0.05，四川轻化工大学“新农村生态守望者”团队成员（校级暑期社会实践团队成员）0.1，参加四川轻化工大学建党98周年大会0.01，纪念五四运动100周年暨建团97周年表彰大会活动志愿者0.01，化工实验大赛西南赛区志愿者0.01，作为主要队员参与四个创青春项目并完成立项0.4，学术讲座5次0.05，志愿活动一次0.01</t>
  </si>
  <si>
    <t>李俊</t>
  </si>
  <si>
    <t>17161020209</t>
  </si>
  <si>
    <t>2018年第三届全国大学生预防艾滋病知识竞赛优秀奖0.05 体育委员0.05、党校结业证书0.05、国旗班和篮球队0.15、院级实践团队0.1</t>
  </si>
  <si>
    <t>王忠磊</t>
  </si>
  <si>
    <t>17161020216</t>
  </si>
  <si>
    <t xml:space="preserve">英语百万同题优秀奖0.05、全国大学生环保知识竞赛优秀奖0.05、预防艾滋病知识竞赛优秀奖0.05  化沙协会部长0.10   优秀社团0.1校级项目负责人0.15、参加互联网+0.01、挑战者杯0.01
</t>
  </si>
  <si>
    <t>吴江</t>
  </si>
  <si>
    <t>17161020217</t>
  </si>
  <si>
    <t>英语4级0.2 心理委员0.05 教学信息员0.1 环保知识竞赛0.05 艾滋病知识竞赛0.05</t>
  </si>
  <si>
    <t>杨小宇</t>
  </si>
  <si>
    <t>17161020218</t>
  </si>
  <si>
    <t>2.68</t>
  </si>
  <si>
    <t>英语四级（0.2),第三届全国大学生预防艾滋病安全竞赛优秀奖（0.05）</t>
  </si>
  <si>
    <t>冯燕</t>
  </si>
  <si>
    <r>
      <rPr>
        <sz val="10"/>
        <color theme="1"/>
        <rFont val="宋体"/>
        <family val="3"/>
        <charset val="134"/>
      </rPr>
      <t>171610202</t>
    </r>
    <r>
      <rPr>
        <sz val="10"/>
        <rFont val="宋体"/>
        <family val="3"/>
        <charset val="134"/>
      </rPr>
      <t>27</t>
    </r>
  </si>
  <si>
    <t xml:space="preserve">校级表彰奖励（自贡市新动力社会工作服务中心“2018年度有优秀志愿者”）0.1、校级表彰奖励（2018年公寓文化节优秀文明寝室评选“三等奖”0.1、英语六级0.3、班级组织委员0.05、志愿者服务、公益活动5次 0.05、人文素质讲座0.01         
</t>
  </si>
  <si>
    <t>孙艳</t>
  </si>
  <si>
    <t>17161020231</t>
  </si>
  <si>
    <t>应用化学20172</t>
  </si>
  <si>
    <t xml:space="preserve">校级表彰奖励（自贡市新动力社会工作服务中心 荣获2018年度优秀志愿者）0.1 公寓文化节优秀文明寝室三等奖 0.1    英语四级0.2  担任团支书0.1  参加团校培训0.05  参加人文素质讲座0.01  参加志愿服务、公益活动5次 0.05  创新创业训练计划项目校级负责人 0.15  参加学术报告创新创业训练计划申报0.02   </t>
  </si>
  <si>
    <t>张芹</t>
  </si>
  <si>
    <t>17161020233</t>
  </si>
  <si>
    <t>生活委员（0.05）物理竞赛（0.01）参加美术联考志愿者（0.01）</t>
  </si>
  <si>
    <t>刘臻</t>
  </si>
  <si>
    <t>17161020311</t>
  </si>
  <si>
    <t>应化173班</t>
  </si>
  <si>
    <r>
      <t>化学工程学院团组织生活优秀团支部（0.05）学校篮球比赛三好杯二等奖（校级 0.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0）英语四级（0.20）物理竞赛（0.01）志愿服务一次（0.01）化学工程学院院队篮球成员（0.1）2018年寝室公寓文化节二等奖  0.2</t>
    </r>
  </si>
  <si>
    <t>石光明</t>
  </si>
  <si>
    <t>17161020313</t>
  </si>
  <si>
    <t>应化173</t>
  </si>
  <si>
    <t>化学工程学院团组织生活优秀团支部 （0.05）、英语四级（0.20）、计算机（MS office）二级（0.20）、自贡市2019元旦迎新跑（0.05）、志愿服务3次（0.03）、学术讲座8次（0.08）、物理竞赛（0.01）、
高数竞赛（0.01）</t>
  </si>
  <si>
    <t>周伯琳</t>
  </si>
  <si>
    <t>17161020324</t>
  </si>
  <si>
    <t>英语四级（0.2）、2018年公寓文化节二等奖（0.20）、化学工程学院团组织生活优秀团支部（0.05）、担任班上组织委员（0.05）、篮球比赛啦啦队两次、青春心向党，建功新时代主题报告会一次（0.03）</t>
  </si>
  <si>
    <t>曹雪梅</t>
  </si>
  <si>
    <t>17161020325</t>
  </si>
  <si>
    <t>化学工程学院团组织生活优秀团支部0.05 体育委员0.05 参加3.25“善爱我”活动0.01  参加创新创业培训0.01 参加物理竞赛0.01 参加体育比赛拉拉队两次0.02</t>
  </si>
  <si>
    <t>邓诗雨</t>
  </si>
  <si>
    <t>17161020326</t>
  </si>
  <si>
    <t xml:space="preserve"> 化学工程学院团组织生活优秀团支部0.05 英语四级0.2 治保委员0.05 参加艺术生考试志愿活动0.01 参加文明劝导活动两次0.02 参加3.25“善爱我”活动0.01  参加“提高保密意识，维护国家安全”讲座 0.01 参加计算化学在材料化学中的应用讲座0.01 参加体育比赛拉拉队两次0.02 参加物理竞赛0.01 参加2018年全国防汛抗旱知识竞赛0.01 参加大学生安全知识竞赛0.01 参加全过大学生网络安全知识竞赛0.01 参加英语竞赛0.01</t>
  </si>
  <si>
    <t>高澜</t>
  </si>
  <si>
    <t>17161050327</t>
  </si>
  <si>
    <t>化学工程学院团组织生活优秀团支部0.05 英语四级0.2 计算机二级0.2 文娱委员0.05 参加艺术生考试志愿者 0.01 参加3.25“善爱我”活动0.01  参加创新创业培训0.01 参加物理竞赛0.01 参加体育比赛拉拉队两次0.02</t>
  </si>
  <si>
    <t>何琴</t>
  </si>
  <si>
    <t>17161020328</t>
  </si>
  <si>
    <t>化学工程学院团组织生活优秀团支部0.05 英语四级0.2 计算机二级0.2 组织委员0.05 文明劝导志愿者两次0.02 参加3.25“善爱我”活动0.01  参加创新创业培训0.01 参加青春新向党，建功新时代讲座 0.01 参加体育比赛拉拉队0.02 参加物理竞赛0.01 参加2018年全国防汛抗旱知识竞赛0.01 参加大学生安全知识竞赛0.01 参加全过大学生网络安全知识竞赛0.01</t>
  </si>
  <si>
    <t>黄亭亭</t>
  </si>
  <si>
    <t>17161020329</t>
  </si>
  <si>
    <t>英语四级（0.20）、创新创业训练计划省级项目立项（0.20）、化学工程学院团组织优秀团支部（0.05）、5次化学工程学院学术讲座（0.05）、3次文明劝导员志愿服务（0.03）、2次化学工程学院文体活动（0.02）</t>
  </si>
  <si>
    <t>王天河</t>
  </si>
  <si>
    <t>17161020331</t>
  </si>
  <si>
    <t>2018年自贡市首届青少年定向越野比赛团体一等奖及百米定向第二名 0.30+0.05；2018年化学工程学院“我为官网提意见”获最具创意奖 0.05；2018年大学生暑期社会实践活动优秀个人 0.10；2018年度“优秀大学生志愿者” 0.10；化学工程学院团组织生活优秀团支部 0.05
计算机（MS office）二级0.20；英语四级 0.20；应化173学习委员、青年志愿者服务中心宣传部副部长 0.15+0.05；第十二期团校学生骨干培训结业 0.05
第十三期团校志愿者骨干培训班结业 0.05；大学生创新创业立项，省级项目负责人 0.25；“纪念五四运动100周年暨建团97周年表彰大会”志愿服务优秀个人 0.05；学术讲座2次 0.02、篮球队啦啦队2次 0.02、参加院徽设计大赛0.01
 志愿服务12次0.1</t>
  </si>
  <si>
    <t>蒋庆</t>
  </si>
  <si>
    <t>17161020429</t>
  </si>
  <si>
    <t>应用化学174</t>
  </si>
  <si>
    <t>化工学院第四届才艺大赛一等奖0.2（院级）、四川理工学院第五届“创新创业之夜”表现优秀奖0.1（校级）、通过大学英语四级0.2、创新创业联合会成果转化部部长0.1、参加团校培训获得合格证0.05、参加志愿服务0.01、参加逐梦计划0.01、创新创业训练计划项目立项0.1（省级）</t>
  </si>
  <si>
    <t>高雅莉</t>
  </si>
  <si>
    <t>17161020427</t>
  </si>
  <si>
    <t>应化174</t>
  </si>
  <si>
    <t>英语四级0.2；担任班长0.10；“弘扬传统美德，继承传统文化”活动获得三等奖（化工学院）0.05；学术报告讲座*3、体育比赛啦啦队*3、参加比赛（物理竞赛、化学知识竞赛、歌唱比赛、创青春、挑战杯）、创新创业立项*2、创新创业培训；移动公司社会实践 合计0.10</t>
  </si>
  <si>
    <t>万明杨</t>
  </si>
  <si>
    <t>17161020414</t>
  </si>
  <si>
    <t>英语六级（0.3）</t>
  </si>
  <si>
    <t>陈美静</t>
  </si>
  <si>
    <t>17161020425</t>
  </si>
  <si>
    <t>英语四级0.2、参加志愿服务一次0.01、担任生活委员0.05、创新创业项目立项校级成员0.05、参加安全校园画报活动0.01、体育竞赛啦啦队三次0.03、参加物理竞赛0.01、创新创业培训活动0.01、参加学术讲座两次0.02</t>
  </si>
  <si>
    <t>李金玲</t>
  </si>
  <si>
    <t>17161050408</t>
  </si>
  <si>
    <t>2018-2019学年化学工程学院优秀学生奖学金初评名单公示</t>
    <phoneticPr fontId="2" type="noConversion"/>
  </si>
  <si>
    <t>一等</t>
    <phoneticPr fontId="2" type="noConversion"/>
  </si>
  <si>
    <t>二等</t>
    <phoneticPr fontId="2" type="noConversion"/>
  </si>
  <si>
    <t>三等</t>
    <phoneticPr fontId="2" type="noConversion"/>
  </si>
  <si>
    <t>钟世丹</t>
  </si>
  <si>
    <t>17161020234</t>
  </si>
  <si>
    <t>治保委员(0.05) 物理竞赛(0.01) 参加美术联考志愿者(0.01)</t>
  </si>
  <si>
    <t>何杰</t>
  </si>
  <si>
    <t>17161020205</t>
  </si>
</sst>
</file>

<file path=xl/styles.xml><?xml version="1.0" encoding="utf-8"?>
<styleSheet xmlns="http://schemas.openxmlformats.org/spreadsheetml/2006/main">
  <numFmts count="2">
    <numFmt numFmtId="176" formatCode="0.00;[Red]0.00"/>
    <numFmt numFmtId="177" formatCode="0.00_ "/>
  </numFmts>
  <fonts count="10">
    <font>
      <sz val="11"/>
      <color theme="1"/>
      <name val="等线"/>
      <family val="2"/>
      <scheme val="minor"/>
    </font>
    <font>
      <b/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6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/>
    </xf>
    <xf numFmtId="0" fontId="0" fillId="0" borderId="0" xfId="0" applyAlignment="1"/>
    <xf numFmtId="176" fontId="3" fillId="0" borderId="1" xfId="0" applyNumberFormat="1" applyFont="1" applyBorder="1" applyAlignment="1">
      <alignment vertical="center"/>
    </xf>
    <xf numFmtId="0" fontId="0" fillId="0" borderId="1" xfId="0" applyBorder="1" applyAlignment="1"/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0" fontId="9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topLeftCell="A19" workbookViewId="0">
      <selection activeCell="D32" sqref="D32"/>
    </sheetView>
  </sheetViews>
  <sheetFormatPr defaultRowHeight="13.5"/>
  <cols>
    <col min="1" max="1" width="11.5" customWidth="1"/>
    <col min="2" max="2" width="17.25" style="35" customWidth="1"/>
    <col min="3" max="3" width="16.75" style="35" customWidth="1"/>
    <col min="4" max="4" width="20.75" customWidth="1"/>
    <col min="5" max="5" width="17.25" customWidth="1"/>
    <col min="6" max="6" width="35.375" customWidth="1"/>
    <col min="7" max="7" width="16.5" customWidth="1"/>
    <col min="8" max="8" width="24.25" customWidth="1"/>
    <col min="9" max="9" width="13.375" style="35" customWidth="1"/>
  </cols>
  <sheetData>
    <row r="1" spans="1:9" ht="30" customHeight="1">
      <c r="A1" s="40" t="s">
        <v>115</v>
      </c>
      <c r="B1" s="40"/>
      <c r="C1" s="40"/>
      <c r="D1" s="40"/>
      <c r="E1" s="40"/>
      <c r="F1" s="40"/>
      <c r="G1" s="40"/>
      <c r="H1" s="40"/>
      <c r="I1" s="40"/>
    </row>
    <row r="2" spans="1:9" ht="30" customHeight="1">
      <c r="A2" s="1" t="s">
        <v>0</v>
      </c>
      <c r="B2" s="39" t="s">
        <v>1</v>
      </c>
      <c r="C2" s="34" t="s">
        <v>2</v>
      </c>
      <c r="D2" s="2" t="s">
        <v>3</v>
      </c>
      <c r="E2" s="3" t="s">
        <v>4</v>
      </c>
      <c r="F2" s="2" t="s">
        <v>5</v>
      </c>
      <c r="G2" s="3" t="s">
        <v>6</v>
      </c>
      <c r="H2" s="3" t="s">
        <v>7</v>
      </c>
      <c r="I2" s="36"/>
    </row>
    <row r="3" spans="1:9" ht="30" customHeight="1">
      <c r="A3" s="4">
        <v>1</v>
      </c>
      <c r="B3" s="11" t="s">
        <v>18</v>
      </c>
      <c r="C3" s="12" t="s">
        <v>19</v>
      </c>
      <c r="D3" s="13" t="s">
        <v>10</v>
      </c>
      <c r="E3" s="14">
        <v>3.42</v>
      </c>
      <c r="F3" s="15" t="s">
        <v>20</v>
      </c>
      <c r="G3" s="14">
        <v>1.9</v>
      </c>
      <c r="H3" s="10">
        <f t="shared" ref="H3:H35" si="0">E3*0.7+G3*0.3</f>
        <v>2.9639999999999995</v>
      </c>
      <c r="I3" s="37" t="s">
        <v>116</v>
      </c>
    </row>
    <row r="4" spans="1:9" ht="30" customHeight="1">
      <c r="A4" s="4">
        <v>2</v>
      </c>
      <c r="B4" s="28" t="s">
        <v>110</v>
      </c>
      <c r="C4" s="29" t="s">
        <v>111</v>
      </c>
      <c r="D4" s="30" t="s">
        <v>105</v>
      </c>
      <c r="E4" s="19">
        <v>3.77</v>
      </c>
      <c r="F4" s="31" t="s">
        <v>112</v>
      </c>
      <c r="G4" s="19">
        <v>0.39</v>
      </c>
      <c r="H4" s="10">
        <f t="shared" si="0"/>
        <v>2.7559999999999998</v>
      </c>
      <c r="I4" s="37" t="s">
        <v>116</v>
      </c>
    </row>
    <row r="5" spans="1:9" ht="30" customHeight="1">
      <c r="A5" s="4">
        <v>3</v>
      </c>
      <c r="B5" s="11" t="s">
        <v>96</v>
      </c>
      <c r="C5" s="12" t="s">
        <v>97</v>
      </c>
      <c r="D5" s="13" t="s">
        <v>72</v>
      </c>
      <c r="E5" s="19">
        <v>3.05</v>
      </c>
      <c r="F5" s="15" t="s">
        <v>98</v>
      </c>
      <c r="G5" s="14">
        <v>1.8</v>
      </c>
      <c r="H5" s="10">
        <f t="shared" si="0"/>
        <v>2.6749999999999998</v>
      </c>
      <c r="I5" s="37" t="s">
        <v>116</v>
      </c>
    </row>
    <row r="6" spans="1:9" ht="30" customHeight="1">
      <c r="A6" s="4">
        <v>4</v>
      </c>
      <c r="B6" s="5" t="s">
        <v>74</v>
      </c>
      <c r="C6" s="6" t="s">
        <v>75</v>
      </c>
      <c r="D6" s="7" t="s">
        <v>76</v>
      </c>
      <c r="E6" s="8">
        <v>3.42</v>
      </c>
      <c r="F6" s="9" t="s">
        <v>77</v>
      </c>
      <c r="G6" s="8">
        <v>0.83</v>
      </c>
      <c r="H6" s="10">
        <f t="shared" si="0"/>
        <v>2.6429999999999998</v>
      </c>
      <c r="I6" s="37" t="s">
        <v>116</v>
      </c>
    </row>
    <row r="7" spans="1:9" ht="30" customHeight="1">
      <c r="A7" s="4">
        <v>5</v>
      </c>
      <c r="B7" s="5" t="s">
        <v>8</v>
      </c>
      <c r="C7" s="6" t="s">
        <v>9</v>
      </c>
      <c r="D7" s="7" t="s">
        <v>10</v>
      </c>
      <c r="E7" s="8">
        <v>3.48</v>
      </c>
      <c r="F7" s="9" t="s">
        <v>11</v>
      </c>
      <c r="G7" s="8">
        <v>0.38</v>
      </c>
      <c r="H7" s="10">
        <f t="shared" si="0"/>
        <v>2.5499999999999998</v>
      </c>
      <c r="I7" s="37" t="s">
        <v>116</v>
      </c>
    </row>
    <row r="8" spans="1:9" ht="30" customHeight="1">
      <c r="A8" s="4">
        <v>6</v>
      </c>
      <c r="B8" s="11" t="s">
        <v>30</v>
      </c>
      <c r="C8" s="12" t="s">
        <v>31</v>
      </c>
      <c r="D8" s="13" t="s">
        <v>10</v>
      </c>
      <c r="E8" s="14">
        <v>3.06</v>
      </c>
      <c r="F8" s="15" t="s">
        <v>32</v>
      </c>
      <c r="G8" s="14">
        <v>1.2</v>
      </c>
      <c r="H8" s="10">
        <f t="shared" si="0"/>
        <v>2.5019999999999998</v>
      </c>
      <c r="I8" s="37" t="s">
        <v>116</v>
      </c>
    </row>
    <row r="9" spans="1:9" ht="30" customHeight="1">
      <c r="A9" s="4">
        <v>7</v>
      </c>
      <c r="B9" s="11" t="s">
        <v>99</v>
      </c>
      <c r="C9" s="12" t="s">
        <v>100</v>
      </c>
      <c r="D9" s="13" t="s">
        <v>101</v>
      </c>
      <c r="E9" s="14">
        <v>3.15</v>
      </c>
      <c r="F9" s="15" t="s">
        <v>102</v>
      </c>
      <c r="G9" s="14">
        <v>0.82</v>
      </c>
      <c r="H9" s="10">
        <f t="shared" si="0"/>
        <v>2.4509999999999996</v>
      </c>
      <c r="I9" s="38" t="s">
        <v>117</v>
      </c>
    </row>
    <row r="10" spans="1:9" ht="30" customHeight="1">
      <c r="A10" s="4">
        <v>8</v>
      </c>
      <c r="B10" s="11" t="s">
        <v>84</v>
      </c>
      <c r="C10" s="12" t="s">
        <v>85</v>
      </c>
      <c r="D10" s="13" t="s">
        <v>76</v>
      </c>
      <c r="E10" s="14">
        <v>3.23</v>
      </c>
      <c r="F10" s="15" t="s">
        <v>86</v>
      </c>
      <c r="G10" s="14">
        <v>0.43</v>
      </c>
      <c r="H10" s="10">
        <f t="shared" si="0"/>
        <v>2.3899999999999997</v>
      </c>
      <c r="I10" s="38" t="s">
        <v>117</v>
      </c>
    </row>
    <row r="11" spans="1:9" ht="30" customHeight="1">
      <c r="A11" s="4">
        <v>9</v>
      </c>
      <c r="B11" s="21" t="s">
        <v>93</v>
      </c>
      <c r="C11" s="22" t="s">
        <v>94</v>
      </c>
      <c r="D11" s="16" t="s">
        <v>72</v>
      </c>
      <c r="E11" s="17">
        <v>3.15</v>
      </c>
      <c r="F11" s="33" t="s">
        <v>95</v>
      </c>
      <c r="G11" s="17">
        <v>0.56000000000000005</v>
      </c>
      <c r="H11" s="10">
        <f t="shared" si="0"/>
        <v>2.3729999999999998</v>
      </c>
      <c r="I11" s="38" t="s">
        <v>117</v>
      </c>
    </row>
    <row r="12" spans="1:9" ht="30" customHeight="1">
      <c r="A12" s="4">
        <v>10</v>
      </c>
      <c r="B12" s="11" t="s">
        <v>90</v>
      </c>
      <c r="C12" s="12" t="s">
        <v>91</v>
      </c>
      <c r="D12" s="13" t="s">
        <v>76</v>
      </c>
      <c r="E12" s="14">
        <v>3.12</v>
      </c>
      <c r="F12" s="15" t="s">
        <v>92</v>
      </c>
      <c r="G12" s="14">
        <v>0.61</v>
      </c>
      <c r="H12" s="10">
        <f t="shared" si="0"/>
        <v>2.3669999999999995</v>
      </c>
      <c r="I12" s="38" t="s">
        <v>117</v>
      </c>
    </row>
    <row r="13" spans="1:9" ht="30" customHeight="1">
      <c r="A13" s="4">
        <v>11</v>
      </c>
      <c r="B13" s="11" t="s">
        <v>33</v>
      </c>
      <c r="C13" s="12" t="s">
        <v>34</v>
      </c>
      <c r="D13" s="13" t="s">
        <v>10</v>
      </c>
      <c r="E13" s="13">
        <v>3.16</v>
      </c>
      <c r="F13" s="15" t="s">
        <v>35</v>
      </c>
      <c r="G13" s="13">
        <v>0.3</v>
      </c>
      <c r="H13" s="10">
        <f t="shared" si="0"/>
        <v>2.3019999999999996</v>
      </c>
      <c r="I13" s="38" t="s">
        <v>117</v>
      </c>
    </row>
    <row r="14" spans="1:9" ht="30" customHeight="1">
      <c r="A14" s="4">
        <v>12</v>
      </c>
      <c r="B14" s="5" t="s">
        <v>81</v>
      </c>
      <c r="C14" s="6" t="s">
        <v>82</v>
      </c>
      <c r="D14" s="7" t="s">
        <v>76</v>
      </c>
      <c r="E14" s="8">
        <v>3.22</v>
      </c>
      <c r="F14" s="9" t="s">
        <v>83</v>
      </c>
      <c r="G14" s="8">
        <v>0.15</v>
      </c>
      <c r="H14" s="10">
        <f t="shared" si="0"/>
        <v>2.2989999999999999</v>
      </c>
      <c r="I14" s="38" t="s">
        <v>117</v>
      </c>
    </row>
    <row r="15" spans="1:9" ht="30" customHeight="1">
      <c r="A15" s="4">
        <v>13</v>
      </c>
      <c r="B15" s="11" t="s">
        <v>87</v>
      </c>
      <c r="C15" s="12" t="s">
        <v>88</v>
      </c>
      <c r="D15" s="13" t="s">
        <v>76</v>
      </c>
      <c r="E15" s="19">
        <v>3.01</v>
      </c>
      <c r="F15" s="15" t="s">
        <v>89</v>
      </c>
      <c r="G15" s="14">
        <v>0.56000000000000005</v>
      </c>
      <c r="H15" s="10">
        <f t="shared" si="0"/>
        <v>2.2749999999999999</v>
      </c>
      <c r="I15" s="38" t="s">
        <v>117</v>
      </c>
    </row>
    <row r="16" spans="1:9" ht="30" customHeight="1">
      <c r="A16" s="4">
        <v>14</v>
      </c>
      <c r="B16" s="11" t="s">
        <v>12</v>
      </c>
      <c r="C16" s="12" t="s">
        <v>13</v>
      </c>
      <c r="D16" s="13" t="s">
        <v>10</v>
      </c>
      <c r="E16" s="14">
        <v>2.88</v>
      </c>
      <c r="F16" s="15" t="s">
        <v>14</v>
      </c>
      <c r="G16" s="14">
        <v>0.81</v>
      </c>
      <c r="H16" s="10">
        <f t="shared" si="0"/>
        <v>2.2589999999999999</v>
      </c>
      <c r="I16" s="38" t="s">
        <v>117</v>
      </c>
    </row>
    <row r="17" spans="1:9" ht="30" customHeight="1">
      <c r="A17" s="4">
        <v>15</v>
      </c>
      <c r="B17" s="11" t="s">
        <v>15</v>
      </c>
      <c r="C17" s="12" t="s">
        <v>16</v>
      </c>
      <c r="D17" s="13" t="s">
        <v>10</v>
      </c>
      <c r="E17" s="14">
        <v>2.8</v>
      </c>
      <c r="F17" s="15" t="s">
        <v>17</v>
      </c>
      <c r="G17" s="14">
        <v>0.95</v>
      </c>
      <c r="H17" s="10">
        <f t="shared" si="0"/>
        <v>2.2449999999999997</v>
      </c>
      <c r="I17" s="38" t="s">
        <v>117</v>
      </c>
    </row>
    <row r="18" spans="1:9" ht="30" customHeight="1">
      <c r="A18" s="4">
        <v>16</v>
      </c>
      <c r="B18" s="5" t="s">
        <v>70</v>
      </c>
      <c r="C18" s="6" t="s">
        <v>71</v>
      </c>
      <c r="D18" s="7" t="s">
        <v>72</v>
      </c>
      <c r="E18" s="8">
        <v>2.81</v>
      </c>
      <c r="F18" s="9" t="s">
        <v>73</v>
      </c>
      <c r="G18" s="8">
        <v>0.87</v>
      </c>
      <c r="H18" s="10">
        <f t="shared" si="0"/>
        <v>2.2279999999999998</v>
      </c>
      <c r="I18" s="38" t="s">
        <v>117</v>
      </c>
    </row>
    <row r="19" spans="1:9" ht="30" customHeight="1">
      <c r="A19" s="4">
        <v>17</v>
      </c>
      <c r="B19" s="21" t="s">
        <v>60</v>
      </c>
      <c r="C19" s="22" t="s">
        <v>61</v>
      </c>
      <c r="D19" s="16" t="s">
        <v>43</v>
      </c>
      <c r="E19" s="19">
        <v>2.9</v>
      </c>
      <c r="F19" s="18" t="s">
        <v>62</v>
      </c>
      <c r="G19" s="17">
        <v>0.61</v>
      </c>
      <c r="H19" s="10">
        <f t="shared" si="0"/>
        <v>2.2129999999999996</v>
      </c>
      <c r="I19" s="38" t="s">
        <v>117</v>
      </c>
    </row>
    <row r="20" spans="1:9" ht="30" customHeight="1">
      <c r="A20" s="4">
        <v>18</v>
      </c>
      <c r="B20" s="11" t="s">
        <v>24</v>
      </c>
      <c r="C20" s="12" t="s">
        <v>25</v>
      </c>
      <c r="D20" s="13" t="s">
        <v>10</v>
      </c>
      <c r="E20" s="14">
        <v>2.95</v>
      </c>
      <c r="F20" s="15" t="s">
        <v>26</v>
      </c>
      <c r="G20" s="14">
        <v>0.33</v>
      </c>
      <c r="H20" s="10">
        <f t="shared" si="0"/>
        <v>2.1640000000000001</v>
      </c>
      <c r="I20" s="37" t="s">
        <v>118</v>
      </c>
    </row>
    <row r="21" spans="1:9" ht="30" customHeight="1">
      <c r="A21" s="4">
        <v>19</v>
      </c>
      <c r="B21" s="21" t="s">
        <v>67</v>
      </c>
      <c r="C21" s="22" t="s">
        <v>68</v>
      </c>
      <c r="D21" s="16" t="s">
        <v>41</v>
      </c>
      <c r="E21" s="19">
        <v>3.03</v>
      </c>
      <c r="F21" s="18" t="s">
        <v>69</v>
      </c>
      <c r="G21" s="17">
        <v>7.0000000000000007E-2</v>
      </c>
      <c r="H21" s="10">
        <f t="shared" si="0"/>
        <v>2.1419999999999995</v>
      </c>
      <c r="I21" s="37" t="s">
        <v>118</v>
      </c>
    </row>
    <row r="22" spans="1:9" ht="30" customHeight="1">
      <c r="A22" s="4">
        <v>20</v>
      </c>
      <c r="B22" s="21" t="s">
        <v>53</v>
      </c>
      <c r="C22" s="22" t="s">
        <v>54</v>
      </c>
      <c r="D22" s="16" t="s">
        <v>43</v>
      </c>
      <c r="E22" s="19">
        <v>2.84</v>
      </c>
      <c r="F22" s="18" t="s">
        <v>55</v>
      </c>
      <c r="G22" s="17">
        <v>0.45</v>
      </c>
      <c r="H22" s="10">
        <f t="shared" si="0"/>
        <v>2.1229999999999998</v>
      </c>
      <c r="I22" s="37" t="s">
        <v>118</v>
      </c>
    </row>
    <row r="23" spans="1:9" ht="30" customHeight="1">
      <c r="A23" s="4">
        <v>21</v>
      </c>
      <c r="B23" s="11" t="s">
        <v>21</v>
      </c>
      <c r="C23" s="12" t="s">
        <v>22</v>
      </c>
      <c r="D23" s="13" t="s">
        <v>10</v>
      </c>
      <c r="E23" s="14">
        <v>2.98</v>
      </c>
      <c r="F23" s="15" t="s">
        <v>23</v>
      </c>
      <c r="G23" s="14">
        <v>0.08</v>
      </c>
      <c r="H23" s="10">
        <f t="shared" si="0"/>
        <v>2.11</v>
      </c>
      <c r="I23" s="37" t="s">
        <v>118</v>
      </c>
    </row>
    <row r="24" spans="1:9" ht="30" customHeight="1">
      <c r="A24" s="4">
        <v>22</v>
      </c>
      <c r="B24" s="21" t="s">
        <v>39</v>
      </c>
      <c r="C24" s="22" t="s">
        <v>40</v>
      </c>
      <c r="D24" s="16" t="s">
        <v>41</v>
      </c>
      <c r="E24" s="17">
        <v>2.5299999999999998</v>
      </c>
      <c r="F24" s="32" t="s">
        <v>42</v>
      </c>
      <c r="G24" s="17">
        <v>0.98</v>
      </c>
      <c r="H24" s="10">
        <f t="shared" si="0"/>
        <v>2.0649999999999995</v>
      </c>
      <c r="I24" s="37" t="s">
        <v>118</v>
      </c>
    </row>
    <row r="25" spans="1:9" ht="30" customHeight="1">
      <c r="A25" s="4">
        <v>23</v>
      </c>
      <c r="B25" s="5" t="s">
        <v>78</v>
      </c>
      <c r="C25" s="6" t="s">
        <v>79</v>
      </c>
      <c r="D25" s="7" t="s">
        <v>72</v>
      </c>
      <c r="E25" s="8">
        <v>2.72</v>
      </c>
      <c r="F25" s="20" t="s">
        <v>80</v>
      </c>
      <c r="G25" s="8">
        <v>0.53</v>
      </c>
      <c r="H25" s="10">
        <f t="shared" si="0"/>
        <v>2.0629999999999997</v>
      </c>
      <c r="I25" s="37" t="s">
        <v>118</v>
      </c>
    </row>
    <row r="26" spans="1:9" ht="30" customHeight="1">
      <c r="A26" s="4">
        <v>24</v>
      </c>
      <c r="B26" s="11" t="s">
        <v>27</v>
      </c>
      <c r="C26" s="12" t="s">
        <v>28</v>
      </c>
      <c r="D26" s="13" t="s">
        <v>10</v>
      </c>
      <c r="E26" s="14">
        <v>2.87</v>
      </c>
      <c r="F26" s="15" t="s">
        <v>29</v>
      </c>
      <c r="G26" s="14">
        <v>0.1</v>
      </c>
      <c r="H26" s="10">
        <f t="shared" si="0"/>
        <v>2.0389999999999997</v>
      </c>
      <c r="I26" s="37" t="s">
        <v>118</v>
      </c>
    </row>
    <row r="27" spans="1:9" ht="30" customHeight="1">
      <c r="A27" s="4">
        <v>25</v>
      </c>
      <c r="B27" s="21" t="s">
        <v>63</v>
      </c>
      <c r="C27" s="22" t="s">
        <v>64</v>
      </c>
      <c r="D27" s="16" t="s">
        <v>65</v>
      </c>
      <c r="E27" s="17">
        <v>2.56</v>
      </c>
      <c r="F27" s="18" t="s">
        <v>66</v>
      </c>
      <c r="G27" s="17">
        <v>0.78</v>
      </c>
      <c r="H27" s="10">
        <f t="shared" si="0"/>
        <v>2.0259999999999998</v>
      </c>
      <c r="I27" s="37" t="s">
        <v>118</v>
      </c>
    </row>
    <row r="28" spans="1:9" ht="30" customHeight="1">
      <c r="A28" s="4">
        <v>26</v>
      </c>
      <c r="B28" s="23" t="s">
        <v>107</v>
      </c>
      <c r="C28" s="24" t="s">
        <v>108</v>
      </c>
      <c r="D28" s="25" t="s">
        <v>105</v>
      </c>
      <c r="E28" s="26">
        <v>2.7</v>
      </c>
      <c r="F28" s="27" t="s">
        <v>109</v>
      </c>
      <c r="G28" s="26">
        <v>0.3</v>
      </c>
      <c r="H28" s="10">
        <f t="shared" si="0"/>
        <v>1.98</v>
      </c>
      <c r="I28" s="37" t="s">
        <v>118</v>
      </c>
    </row>
    <row r="29" spans="1:9" ht="30" customHeight="1">
      <c r="A29" s="4">
        <v>27</v>
      </c>
      <c r="B29" s="21" t="s">
        <v>50</v>
      </c>
      <c r="C29" s="22" t="s">
        <v>51</v>
      </c>
      <c r="D29" s="16" t="s">
        <v>43</v>
      </c>
      <c r="E29" s="17">
        <v>2.6</v>
      </c>
      <c r="F29" s="18" t="s">
        <v>52</v>
      </c>
      <c r="G29" s="17">
        <v>0.52</v>
      </c>
      <c r="H29" s="10">
        <f t="shared" si="0"/>
        <v>1.9759999999999998</v>
      </c>
      <c r="I29" s="37" t="s">
        <v>118</v>
      </c>
    </row>
    <row r="30" spans="1:9" ht="30" customHeight="1">
      <c r="A30" s="4">
        <v>28</v>
      </c>
      <c r="B30" s="21" t="s">
        <v>44</v>
      </c>
      <c r="C30" s="22" t="s">
        <v>45</v>
      </c>
      <c r="D30" s="16" t="s">
        <v>43</v>
      </c>
      <c r="E30" s="17">
        <v>2.33</v>
      </c>
      <c r="F30" s="18" t="s">
        <v>46</v>
      </c>
      <c r="G30" s="17">
        <v>1.0900000000000001</v>
      </c>
      <c r="H30" s="10">
        <f t="shared" si="0"/>
        <v>1.958</v>
      </c>
      <c r="I30" s="37" t="s">
        <v>118</v>
      </c>
    </row>
    <row r="31" spans="1:9" ht="30" customHeight="1">
      <c r="A31" s="4">
        <v>29</v>
      </c>
      <c r="B31" s="21" t="s">
        <v>56</v>
      </c>
      <c r="C31" s="22" t="s">
        <v>57</v>
      </c>
      <c r="D31" s="16" t="s">
        <v>43</v>
      </c>
      <c r="E31" s="17" t="s">
        <v>58</v>
      </c>
      <c r="F31" s="32" t="s">
        <v>59</v>
      </c>
      <c r="G31" s="17">
        <v>0.25</v>
      </c>
      <c r="H31" s="10">
        <f t="shared" si="0"/>
        <v>1.9509999999999998</v>
      </c>
      <c r="I31" s="37" t="s">
        <v>118</v>
      </c>
    </row>
    <row r="32" spans="1:9" ht="30" customHeight="1">
      <c r="A32" s="4">
        <v>30</v>
      </c>
      <c r="B32" s="23" t="s">
        <v>103</v>
      </c>
      <c r="C32" s="24" t="s">
        <v>104</v>
      </c>
      <c r="D32" s="25" t="s">
        <v>105</v>
      </c>
      <c r="E32" s="26">
        <v>2.59</v>
      </c>
      <c r="F32" s="27" t="s">
        <v>106</v>
      </c>
      <c r="G32" s="26">
        <v>0.45</v>
      </c>
      <c r="H32" s="10">
        <f t="shared" si="0"/>
        <v>1.9479999999999997</v>
      </c>
      <c r="I32" s="37" t="s">
        <v>118</v>
      </c>
    </row>
    <row r="33" spans="1:9" ht="30" customHeight="1">
      <c r="A33" s="4">
        <v>31</v>
      </c>
      <c r="B33" s="11" t="s">
        <v>36</v>
      </c>
      <c r="C33" s="12" t="s">
        <v>37</v>
      </c>
      <c r="D33" s="13" t="s">
        <v>10</v>
      </c>
      <c r="E33" s="14">
        <v>2.67</v>
      </c>
      <c r="F33" s="15" t="s">
        <v>38</v>
      </c>
      <c r="G33" s="14">
        <v>0.25</v>
      </c>
      <c r="H33" s="10">
        <f t="shared" si="0"/>
        <v>1.9439999999999997</v>
      </c>
      <c r="I33" s="37" t="s">
        <v>118</v>
      </c>
    </row>
    <row r="34" spans="1:9" ht="30" customHeight="1">
      <c r="A34" s="4">
        <v>32</v>
      </c>
      <c r="B34" s="21" t="s">
        <v>47</v>
      </c>
      <c r="C34" s="22" t="s">
        <v>48</v>
      </c>
      <c r="D34" s="16" t="s">
        <v>43</v>
      </c>
      <c r="E34" s="17">
        <v>2.4700000000000002</v>
      </c>
      <c r="F34" s="18" t="s">
        <v>49</v>
      </c>
      <c r="G34" s="17">
        <v>0.44</v>
      </c>
      <c r="H34" s="10">
        <f t="shared" si="0"/>
        <v>1.8610000000000002</v>
      </c>
      <c r="I34" s="38" t="s">
        <v>118</v>
      </c>
    </row>
    <row r="35" spans="1:9" ht="30" customHeight="1">
      <c r="A35" s="4">
        <v>33</v>
      </c>
      <c r="B35" s="28" t="s">
        <v>113</v>
      </c>
      <c r="C35" s="29" t="s">
        <v>114</v>
      </c>
      <c r="D35" s="30" t="s">
        <v>105</v>
      </c>
      <c r="E35" s="19">
        <v>2.46</v>
      </c>
      <c r="F35" s="31"/>
      <c r="G35" s="19">
        <v>0</v>
      </c>
      <c r="H35" s="10">
        <f t="shared" si="0"/>
        <v>1.722</v>
      </c>
      <c r="I35" s="37" t="s">
        <v>118</v>
      </c>
    </row>
    <row r="36" spans="1:9" ht="24">
      <c r="A36" s="4">
        <v>34</v>
      </c>
      <c r="B36" s="21" t="s">
        <v>119</v>
      </c>
      <c r="C36" s="22" t="s">
        <v>120</v>
      </c>
      <c r="D36" s="16" t="s">
        <v>41</v>
      </c>
      <c r="E36" s="19">
        <v>2.34</v>
      </c>
      <c r="F36" s="18" t="s">
        <v>121</v>
      </c>
      <c r="G36" s="17">
        <v>7.0000000000000007E-2</v>
      </c>
      <c r="H36" s="10">
        <v>1.66</v>
      </c>
      <c r="I36" s="37" t="s">
        <v>118</v>
      </c>
    </row>
    <row r="37" spans="1:9">
      <c r="A37" s="4">
        <v>35</v>
      </c>
      <c r="B37" s="21" t="s">
        <v>122</v>
      </c>
      <c r="C37" s="22" t="s">
        <v>123</v>
      </c>
      <c r="D37" s="16" t="s">
        <v>43</v>
      </c>
      <c r="E37" s="17">
        <v>2.33</v>
      </c>
      <c r="F37" s="18"/>
      <c r="G37" s="17"/>
      <c r="H37" s="10">
        <v>1.63</v>
      </c>
      <c r="I37" s="37" t="s">
        <v>118</v>
      </c>
    </row>
  </sheetData>
  <sortState ref="B2:J36">
    <sortCondition descending="1" ref="H2:H36"/>
  </sortState>
  <mergeCells count="1">
    <mergeCell ref="A1:I1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符深</dc:creator>
  <cp:lastModifiedBy>孙雪玲</cp:lastModifiedBy>
  <dcterms:created xsi:type="dcterms:W3CDTF">2015-06-05T18:17:20Z</dcterms:created>
  <dcterms:modified xsi:type="dcterms:W3CDTF">2019-09-07T05:33:04Z</dcterms:modified>
</cp:coreProperties>
</file>