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1"/>
  <c r="H21"/>
  <c r="H22"/>
  <c r="H18"/>
  <c r="H20"/>
  <c r="H12"/>
  <c r="H11"/>
  <c r="H8"/>
  <c r="H5"/>
  <c r="H10"/>
  <c r="H13"/>
  <c r="H6"/>
  <c r="H9"/>
  <c r="H23"/>
  <c r="H25"/>
  <c r="H27"/>
  <c r="H26"/>
  <c r="H17"/>
  <c r="H14"/>
  <c r="H4"/>
  <c r="H15"/>
  <c r="H19"/>
  <c r="H7"/>
  <c r="H16"/>
  <c r="H3"/>
</calcChain>
</file>

<file path=xl/sharedStrings.xml><?xml version="1.0" encoding="utf-8"?>
<sst xmlns="http://schemas.openxmlformats.org/spreadsheetml/2006/main" count="145" uniqueCount="95">
  <si>
    <t>序号</t>
  </si>
  <si>
    <t>姓名</t>
  </si>
  <si>
    <t>学号</t>
  </si>
  <si>
    <t>专业班级</t>
  </si>
  <si>
    <t>素质绩点加分项</t>
  </si>
  <si>
    <t>素质绩点总和</t>
  </si>
  <si>
    <t>综合绩点</t>
  </si>
  <si>
    <t>生药171</t>
  </si>
  <si>
    <t>陈相全</t>
  </si>
  <si>
    <t>17161050102</t>
  </si>
  <si>
    <t>生药20171</t>
  </si>
  <si>
    <t>全国大学生预防艾滋病知识竞赛优秀奖0.05，班长0.1，社团部门副部长0.10，志愿服务五次0.05，人文讲座两次0.02</t>
  </si>
  <si>
    <t>仁燏</t>
  </si>
  <si>
    <t>17161050124</t>
  </si>
  <si>
    <t xml:space="preserve">全国大学生英语四级考试成绩435分,四级加0.2；辅导员助理加0.10；思想政治教育活动次数绩点（参加党团主题教育活动，主题报告会、奋斗者足迹报告会、人文素质讲座等），每次加0.01，七次，加0.07。参加体育竞赛啦啦队一次，加0.01。志愿活动加0.01
</t>
  </si>
  <si>
    <t>喻将</t>
  </si>
  <si>
    <t>17161050111</t>
  </si>
  <si>
    <t xml:space="preserve"> 优秀文明寝室三等奖0.1,生活委员0.05，社会实践与志愿服务12次0.1，思想教育活动2次0.02，篮球比赛啦啦队1次0.01，院级优秀文明寝室二等奖0.1</t>
  </si>
  <si>
    <t>段惠菲</t>
  </si>
  <si>
    <t>17161050115</t>
  </si>
  <si>
    <r>
      <t>优秀文明寝室优秀奖（校级）0.1、室规设计大赛优秀奖（校级）0.1、英语四级0.2、</t>
    </r>
    <r>
      <rPr>
        <sz val="10"/>
        <color indexed="10"/>
        <rFont val="宋体"/>
        <family val="3"/>
        <charset val="134"/>
      </rPr>
      <t>团校培训结业0.05</t>
    </r>
    <r>
      <rPr>
        <sz val="10"/>
        <color indexed="8"/>
        <rFont val="宋体"/>
        <family val="3"/>
        <charset val="134"/>
      </rPr>
      <t>、7次讲座0.07、篮球比赛啦啦队0.01、逐梦计划0.01、3次志愿服务0.03、安全知识竞赛0.05、防艾知识竞赛0.05、英语竞赛0.01、模拟招聘大赛0.01、廉洁知识问答活动0.01</t>
    </r>
  </si>
  <si>
    <t>周雨薇</t>
  </si>
  <si>
    <t>17161050131</t>
  </si>
  <si>
    <r>
      <t>化工学院职业规划大赛二等奖（0.1）化工学院手工艺大赛三等奖（0.05）全国大学生环保知识竞赛优秀奖（0.05）参加志愿者活动两次（0.02）</t>
    </r>
    <r>
      <rPr>
        <sz val="10"/>
        <color indexed="10"/>
        <rFont val="宋体"/>
        <family val="3"/>
        <charset val="134"/>
      </rPr>
      <t>党校培训合格证书（0.05）团校培训合格证书（0.05）</t>
    </r>
    <r>
      <rPr>
        <sz val="10"/>
        <color indexed="8"/>
        <rFont val="宋体"/>
        <family val="3"/>
        <charset val="134"/>
      </rPr>
      <t xml:space="preserve">参加学院学术讲座与文体活动五次（0.05）团校培训优秀学员（0.05）
</t>
    </r>
  </si>
  <si>
    <t>李红</t>
  </si>
  <si>
    <t>17161050119</t>
  </si>
  <si>
    <t>“弘扬传统美德、继承传统文化”活动优秀奖（院级）0.05、优秀文明寝室优秀奖（校级）0.1、室规设计大赛优秀奖（校级）0.1、五四自强之星0.1、环保知识竞赛优秀奖0.05、英语四级0.2、计算机二级0.2、院学生会副部长0.15、组织委员0.05、参加英语竞赛0.01、艾滋病知识竞赛0.05、啦啦队（排球、篮球、运动会）0.01、文明劝导、双选会、逐梦计划0.03</t>
  </si>
  <si>
    <t>杨华</t>
  </si>
  <si>
    <t>17161050128</t>
  </si>
  <si>
    <r>
      <t xml:space="preserve">化工学院团校培训优秀学员0.05  </t>
    </r>
    <r>
      <rPr>
        <sz val="10"/>
        <color indexed="10"/>
        <rFont val="宋体"/>
        <family val="3"/>
        <charset val="134"/>
      </rPr>
      <t xml:space="preserve">党校培训合格：0.05 </t>
    </r>
    <r>
      <rPr>
        <sz val="10"/>
        <color indexed="8"/>
        <rFont val="宋体"/>
        <family val="3"/>
        <charset val="134"/>
      </rPr>
      <t xml:space="preserve">  </t>
    </r>
    <r>
      <rPr>
        <sz val="10"/>
        <color indexed="10"/>
        <rFont val="宋体"/>
        <family val="3"/>
        <charset val="134"/>
      </rPr>
      <t>团校培训合格：0.05</t>
    </r>
    <r>
      <rPr>
        <sz val="10"/>
        <color indexed="8"/>
        <rFont val="宋体"/>
        <family val="3"/>
        <charset val="134"/>
      </rPr>
      <t xml:space="preserve">  化工实验大赛西南赛区决赛志愿者：0.01  参加两次志愿服务：0.02  化学工程学院学术讲座3次：0.03   化学工程学院主题活动：0.01  化学工程学院文体活动：0.01 化学工程学院手工艺大赛三等奖：0.05  全国大学生环保知识竞赛优秀奖：0.05 英语四级 0.2</t>
    </r>
  </si>
  <si>
    <t>文浩</t>
  </si>
  <si>
    <t>17161050108</t>
  </si>
  <si>
    <r>
      <t>院级优秀文明寝室二等奖0.1优秀文明寝室三等奖0.1；第三届全国大学生预防艾滋病知识竞赛优秀奖0.05；2018年四川理工学院“一二.九”活动优秀团队0.1；2018年度优秀大学生志愿者0.1；2017-2018亲化工“优秀志愿者”0.05；担任学生会实践部副部长0.15；社会实践与志愿服务14次0.1；元旦跑长跑运动员0.05；比赛啦啦队0.1；</t>
    </r>
    <r>
      <rPr>
        <sz val="10"/>
        <color indexed="10"/>
        <rFont val="宋体"/>
        <family val="3"/>
        <charset val="134"/>
      </rPr>
      <t>党校培训毕业证0.05</t>
    </r>
  </si>
  <si>
    <t>徐美静</t>
  </si>
  <si>
    <t>17161050127</t>
  </si>
  <si>
    <r>
      <t xml:space="preserve">党校培训 0.05 </t>
    </r>
    <r>
      <rPr>
        <sz val="10"/>
        <color indexed="8"/>
        <rFont val="宋体"/>
        <family val="3"/>
        <charset val="134"/>
      </rPr>
      <t xml:space="preserve">担任学习委员 0.05  英语四级 0.2  全国环保知识竞赛 0.05 手工大赛 0.1 职业规划大赛   0.05艾滋安全知识竞赛 0.05学术讲座  0.05文体活动0.01参加模拟招聘大赛  0.01
</t>
    </r>
  </si>
  <si>
    <t>生药172</t>
  </si>
  <si>
    <t>文俊杰</t>
  </si>
  <si>
    <r>
      <t>2019全国制药工程设计竞赛全国三等奖（0.3）四川轻化工大学“三好杯”足球比赛第二名（0.3）化学工程学院“材化杯”足球比赛二等奖（0.1）“一二·九”素质拓展活动优秀团队（0.1)化学工程学院院徽征集活动优秀奖（0.05)“五粮液杯”大学生安全创意设计大赛优秀奖（0.1)大学生模拟招聘大赛优秀奖（0.1)大学生暑期社会实践优秀个人（0.1）第三届全国大学生预防艾滋病知识竞赛优秀奖（0.05）化学工程学院团总支学生会组织部副部长（0.15)生药172班团支书（0.05)思想政治教育党团主题活动十次（0.1)化学工程学院足球队队员（0.1)文体活动体育竞赛啦啦队十次（0.1)参加学术报告七次（0.07)化学工程学院第四届才艺大赛主持人（0.05)化学工程学院2019届毕业生欢送晚会主持人（0.05)、</t>
    </r>
    <r>
      <rPr>
        <sz val="11"/>
        <color indexed="10"/>
        <rFont val="宋体"/>
        <family val="3"/>
        <charset val="134"/>
      </rPr>
      <t>大学生骨干干部培训班结业（0.05）</t>
    </r>
    <r>
      <rPr>
        <sz val="11"/>
        <color indexed="8"/>
        <rFont val="宋体"/>
        <family val="3"/>
        <charset val="134"/>
      </rPr>
      <t>、五四团学干部之星（0.1）、</t>
    </r>
    <r>
      <rPr>
        <sz val="11"/>
        <color indexed="10"/>
        <rFont val="宋体"/>
        <family val="3"/>
        <charset val="134"/>
      </rPr>
      <t>党校培训结业（0.05）</t>
    </r>
  </si>
  <si>
    <t>朱金玉</t>
  </si>
  <si>
    <r>
      <t>2019年四川省舞动中国–排舞联赛规定曲目省级一等奖（0.3）、自选曲目省级一等奖（0.3）、初级串烧曲目省级一等奖（0.3）校级运动会跳远第三名0.1、第二届全国大学生环保知识大赛优秀奖0.05、第三届全国大学生预防艾滋病知识竞赛优秀奖0.05、</t>
    </r>
    <r>
      <rPr>
        <sz val="11"/>
        <color indexed="10"/>
        <rFont val="宋体"/>
        <family val="3"/>
        <charset val="134"/>
      </rPr>
      <t>团校志愿者骨干培训0.05、</t>
    </r>
    <r>
      <rPr>
        <sz val="11"/>
        <color indexed="8"/>
        <rFont val="宋体"/>
        <family val="3"/>
        <charset val="134"/>
      </rPr>
      <t xml:space="preserve">校排舞队员、校礼仪队员0.15、运动会团体操表演0.05、方阵成员（0.05）志愿服务(10次)0.1、英语4级0.2、院级文明寝室优秀奖（0.05）
</t>
    </r>
  </si>
  <si>
    <t>张馨予</t>
  </si>
  <si>
    <r>
      <t>一二.九素质拓展优秀团队 0.1、LOGO设计大赛三等奖 0.1、"弘扬传统美德，继承传统文化"活动优秀奖 0.05、团校大学生骨干干部培训优秀学员 0.1、院学生会优秀学生干部0.05、环保知识竞赛优秀奖 0.05、网络安全知识竞赛优秀奖0.05、英语四级0.2、院学生会办公室副部长0.15、校友联络协会副会长0.05、</t>
    </r>
    <r>
      <rPr>
        <sz val="11"/>
        <color indexed="10"/>
        <rFont val="Times New Roman"/>
        <family val="1"/>
      </rPr>
      <t>​</t>
    </r>
    <r>
      <rPr>
        <sz val="11"/>
        <color indexed="10"/>
        <rFont val="宋体"/>
        <family val="3"/>
        <charset val="134"/>
      </rPr>
      <t>党校结业证书0.05、团校</t>
    </r>
    <r>
      <rPr>
        <sz val="11"/>
        <color indexed="10"/>
        <rFont val="Times New Roman"/>
        <family val="1"/>
      </rPr>
      <t>​</t>
    </r>
    <r>
      <rPr>
        <sz val="11"/>
        <color indexed="10"/>
        <rFont val="宋体"/>
        <family val="3"/>
        <charset val="134"/>
      </rPr>
      <t>大学生骨干干部结业证书 0.05</t>
    </r>
    <r>
      <rPr>
        <sz val="11"/>
        <color indexed="8"/>
        <rFont val="宋体"/>
        <family val="3"/>
        <charset val="134"/>
      </rPr>
      <t>、体育竞赛拉拉队0.1</t>
    </r>
    <r>
      <rPr>
        <sz val="11"/>
        <color indexed="8"/>
        <rFont val="Times New Roman"/>
        <family val="1"/>
      </rPr>
      <t>​</t>
    </r>
    <r>
      <rPr>
        <sz val="11"/>
        <color indexed="8"/>
        <rFont val="宋体"/>
        <family val="3"/>
        <charset val="134"/>
      </rPr>
      <t>、校级社会实践团队成员0.1</t>
    </r>
    <r>
      <rPr>
        <sz val="11"/>
        <color indexed="8"/>
        <rFont val="Times New Roman"/>
        <family val="1"/>
      </rPr>
      <t>​</t>
    </r>
    <r>
      <rPr>
        <sz val="11"/>
        <color indexed="8"/>
        <rFont val="宋体"/>
        <family val="3"/>
        <charset val="134"/>
      </rPr>
      <t>、志愿服务活动2次 0.02  、双选会</t>
    </r>
    <r>
      <rPr>
        <sz val="11"/>
        <color indexed="8"/>
        <rFont val="Times New Roman"/>
        <family val="1"/>
      </rPr>
      <t>​</t>
    </r>
    <r>
      <rPr>
        <sz val="11"/>
        <color indexed="8"/>
        <rFont val="宋体"/>
        <family val="3"/>
        <charset val="134"/>
      </rPr>
      <t>志愿服务0.01、全国大学生生命科学竞赛0.01</t>
    </r>
  </si>
  <si>
    <t>颜瑶</t>
  </si>
  <si>
    <t>西南赛区化工实验大赛志愿者0.01、志愿服务活动0.02、创新创业训练计划项目立项校级负责人0.15、互联网+项目申报0.01、辅导员助理0.1、英语六级（0.3）、计算机二级（0.2），艾滋病竞赛0.05，环保大赛0.05、优秀文明寝室院级优秀奖（0.05）</t>
  </si>
  <si>
    <t>李雪玲</t>
  </si>
  <si>
    <t>17161050221</t>
  </si>
  <si>
    <r>
      <t>化工学院志愿服务证明2次（0.02） 院级实践社会团队成员（0.1）</t>
    </r>
    <r>
      <rPr>
        <sz val="11"/>
        <color indexed="10"/>
        <rFont val="宋体"/>
        <family val="3"/>
        <charset val="134"/>
      </rPr>
      <t>党校培训结业书（0.05）</t>
    </r>
    <r>
      <rPr>
        <sz val="11"/>
        <color indexed="8"/>
        <rFont val="宋体"/>
        <family val="3"/>
        <charset val="134"/>
      </rPr>
      <t>艾滋病优秀奖0.05、环保知识竞赛0.05、英语四级（0.2）</t>
    </r>
  </si>
  <si>
    <t>胡倩</t>
  </si>
  <si>
    <t>17161050217</t>
  </si>
  <si>
    <t>英语四级（0.2)化工学院篮球队队员（0.1）校级比赛三好杯第三名（二等奖）（0.2）院级篮球比赛化工杯第一名（0.2）</t>
  </si>
  <si>
    <t>何莉</t>
  </si>
  <si>
    <t>17161050216</t>
  </si>
  <si>
    <t>英语六级（0.3）</t>
  </si>
  <si>
    <t>陈红君</t>
  </si>
  <si>
    <r>
      <t>参加学术讲座5次0.05</t>
    </r>
    <r>
      <rPr>
        <sz val="11"/>
        <color indexed="10"/>
        <rFont val="宋体"/>
        <family val="3"/>
        <charset val="134"/>
      </rPr>
      <t>团校结业0.05</t>
    </r>
    <r>
      <rPr>
        <sz val="11"/>
        <color indexed="8"/>
        <rFont val="宋体"/>
        <family val="3"/>
        <charset val="134"/>
      </rPr>
      <t>参加手工艺大赛0.01</t>
    </r>
    <r>
      <rPr>
        <sz val="11"/>
        <color indexed="8"/>
        <rFont val="宋体"/>
        <family val="3"/>
        <charset val="134"/>
      </rPr>
      <t>志愿者服务五次0.05治保委员0.05英语四级0.2</t>
    </r>
  </si>
  <si>
    <t>生药20173</t>
  </si>
  <si>
    <t>杨陈美</t>
  </si>
  <si>
    <t>17161050327</t>
  </si>
  <si>
    <r>
      <t>心理班会院级二等奖0.1，公寓文化节优秀文明寝室评选活动校级优秀奖0.1，第三届大学生预防艾滋病知识竞赛校级优秀奖0.05，第三届大学生环保知识竞赛校级优秀奖0.05，青年阅读协会晨读活动优秀参与者0.05，英语四级0.2，第三届全国大学生生命科学竞赛项目立项校级参与者0.05，参加学院文体活动一次0.01，参加创青春比赛0.01，参加元旦健身跑0.05，</t>
    </r>
    <r>
      <rPr>
        <sz val="11"/>
        <color indexed="10"/>
        <rFont val="宋体"/>
        <family val="3"/>
        <charset val="134"/>
      </rPr>
      <t>党校培训结业0.05</t>
    </r>
    <r>
      <rPr>
        <sz val="11"/>
        <color indexed="8"/>
        <rFont val="宋体"/>
        <family val="3"/>
        <charset val="134"/>
      </rPr>
      <t>，参加职业生涯规划大赛0.01，参加志愿服务一次0.01</t>
    </r>
  </si>
  <si>
    <t>廖峻兰</t>
  </si>
  <si>
    <t>17161050321</t>
  </si>
  <si>
    <r>
      <t>第三届全国大学生预防艾滋病知识竞赛校级优秀奖0.05，第三届全国大学生环保知识竞赛校级优秀奖0.05，公寓文化节优秀文明寝室评选活动校级三等奖0.1，“弘扬传统美德，继承传统文化”活动院级一等奖0.2，入党积极分子优秀学员0.1，英语六级0.3，</t>
    </r>
    <r>
      <rPr>
        <sz val="10"/>
        <color indexed="10"/>
        <rFont val="宋体"/>
        <family val="3"/>
        <charset val="134"/>
      </rPr>
      <t>党校培训结业0.05</t>
    </r>
    <r>
      <rPr>
        <sz val="10"/>
        <color indexed="8"/>
        <rFont val="宋体"/>
        <family val="3"/>
        <charset val="134"/>
      </rPr>
      <t>，第三届全国大学生生命科学竞赛项目申报0.01，参加志愿服务3次0.03</t>
    </r>
  </si>
  <si>
    <t>王静</t>
  </si>
  <si>
    <t>17161050325</t>
  </si>
  <si>
    <t>第三届全国大学生预防艾滋病知识竞赛校级优秀奖0.05，第三届全国大学生环保知识竞赛校级优秀奖0.05，公寓文化节优秀文明寝室评选活动校级优秀奖0.1，青年阅读协会晨读活动优秀参与者0.05，第九届“国药工程-东富龙杯“全国大学生制药工程设计竞赛三等奖0.3，优秀教学信息员0.1，心理班会校级二等奖0.1，英语四级0.2，教学信息员0.1，担任宣传委员0.05，参加市元旦长跑活动0.05，辅导员助理0.1、参加学院文体活动一次0.01，参加学院学术讲座一次0.01</t>
  </si>
  <si>
    <t>周红妹</t>
  </si>
  <si>
    <t>17161050330</t>
  </si>
  <si>
    <r>
      <t>第三届全国大学生预防艾滋病知识竞赛校级优秀奖0.05，第三届全国大学生环保知识竞赛校级优秀奖0.05，</t>
    </r>
    <r>
      <rPr>
        <sz val="10"/>
        <color indexed="8"/>
        <rFont val="宋体"/>
        <family val="3"/>
        <charset val="134"/>
      </rPr>
      <t>青年阅读协会晨读活动优秀参与者0.05，校园定向越野比赛院级三等奖0.05，第四届才艺大赛院</t>
    </r>
    <r>
      <rPr>
        <sz val="10"/>
        <color indexed="8"/>
        <rFont val="宋体"/>
        <family val="3"/>
        <charset val="134"/>
      </rPr>
      <t>级二等奖0.1，“弘扬传统美德，继承传统文化”活动院级二等奖0.1，心理班会活动院级二等奖0.1，英语四级0.2，参加元旦健身跑活动0.05，志愿者服务两次0.02</t>
    </r>
  </si>
  <si>
    <t>何沐</t>
  </si>
  <si>
    <t>17161050316</t>
  </si>
  <si>
    <t>心理班会院级二等奖0.1，英语四级0.2，担任生活委员0.05，参加逐梦计划0.01，参加学院文体活动一次0.01，参加学院学术讲座两次0.02，参加学院主题活动一次0.01，</t>
  </si>
  <si>
    <t>卿凤</t>
  </si>
  <si>
    <t>17161050323</t>
  </si>
  <si>
    <t>第三届全国大学生预防艾滋病知识竞赛校级优秀奖0.05，第三届全国大学生环保知识竞赛校级优秀奖0.05，公寓文化节优秀文明寝室评选活动校级三等奖0.1，英语协会晨读活动院级优秀奖0.05，校园定向越野比赛院级优秀奖0.05，第四届才艺大赛院级二等奖0.1，“弘扬传统美德，继承传统文化”活动院级一等奖0.2，心理班会院级二等奖0.1，英语四级0.2，担任学习委员0.05，参与志愿者服务3次0.03，参加学院学术讲座3次0.03</t>
  </si>
  <si>
    <t>吴僖</t>
  </si>
  <si>
    <t>17161050326</t>
  </si>
  <si>
    <t>心理班会院级二等奖0.1，“弘扬传统美德，继承传统文化”活动院级优秀奖0.05，公寓文化节优秀文明寝室评选活动校级优秀奖0.1，第三届大学生环保知识竞赛校级优秀奖0.05，第三届大学生预防艾滋病知识竞赛校级优秀奖0.05，青年阅读协会晨读活动优秀参与者0.05，学院团组织生活年评会中荣获最佳风采奖0.05，英语四级0.2，担任团支书0.1，参加元旦健身跑0.05，参加学院学术讲座一次0.01，参加学院文体活动一次0.01，参加化工实验志愿者0.01</t>
  </si>
  <si>
    <t>杜佳娜</t>
  </si>
  <si>
    <t>17161050314</t>
  </si>
  <si>
    <r>
      <t>全国大学生英语竞赛参赛证书0.01，心理班会院级二等奖0.1，第三届全国大学生环保知识竞赛校级优秀奖0.05，第三届全国大学生预防艾滋病知识竞赛校级优秀奖0.05，英语六级0.3，计算机二级0.2，</t>
    </r>
    <r>
      <rPr>
        <sz val="10"/>
        <color indexed="10"/>
        <rFont val="宋体"/>
        <family val="3"/>
        <charset val="134"/>
      </rPr>
      <t>党校培训结业0.05，</t>
    </r>
    <r>
      <rPr>
        <sz val="10"/>
        <color indexed="8"/>
        <rFont val="宋体"/>
        <family val="3"/>
        <charset val="134"/>
      </rPr>
      <t>参加逐梦计划0.01</t>
    </r>
  </si>
  <si>
    <t>2018-2019学年化学工程学院优秀学生奖学金初评名单公示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</si>
  <si>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</si>
  <si>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</si>
  <si>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</si>
  <si>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黄婉夷</t>
  </si>
  <si>
    <t>班长(0.1)、院徽设计大赛优秀奖(0.05)、志愿者两次(0.02)，党校培训结业(0.05)、大学生环保知识竞赛优秀奖（0.05）、全国大学生预防艾滋病知识竞赛优秀奖（0.05）</t>
  </si>
  <si>
    <t>谢嗣明</t>
  </si>
  <si>
    <t>四川理工学院团校大学生骨干培训班结业证书(0.05)体育竞赛啦啦队10次(0.1)校友联络协会会长(0.15)2019年“三好杯”篮球赛第二名(0.3)2018年大学生“生命之星”科技邀请赛省级三等奖（0.2）英语四级0.2文娱部副部长（0.05）</t>
  </si>
  <si>
    <t>陈月</t>
  </si>
  <si>
    <t>英语四级（0.2）</t>
  </si>
  <si>
    <t>黄惠</t>
  </si>
  <si>
    <t>17161050118</t>
  </si>
  <si>
    <t>优秀文明寝室优秀奖（校级）0.1、室规设计大赛优秀奖（校级）0.1、手工艺大赛三等奖（院级）0.05、英语四级0.2、中草药品鉴协会秘书长0.15、团支书0.05、5次学术讲座0.05、1次文体活动0.01、志愿服务12次0.1、防艾知识竞赛0.05、参加模拟招聘大赛0.01、</t>
  </si>
  <si>
    <t>三等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</si>
</sst>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2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rgb="FF000000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176" fontId="1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176" fontId="15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76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76" fontId="12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7" workbookViewId="0">
      <selection activeCell="I28" sqref="I28:I31"/>
    </sheetView>
  </sheetViews>
  <sheetFormatPr defaultRowHeight="13.5"/>
  <cols>
    <col min="1" max="1" width="7.375" customWidth="1"/>
    <col min="2" max="2" width="15.625" customWidth="1"/>
    <col min="3" max="3" width="13" customWidth="1"/>
    <col min="4" max="4" width="16.625" customWidth="1"/>
    <col min="5" max="5" width="14.75" customWidth="1"/>
    <col min="6" max="6" width="39.5" customWidth="1"/>
    <col min="7" max="7" width="20.75" customWidth="1"/>
    <col min="8" max="8" width="28.25" customWidth="1"/>
    <col min="9" max="19" width="20.75" customWidth="1"/>
  </cols>
  <sheetData>
    <row r="1" spans="1:9" ht="20.25">
      <c r="A1" s="58" t="s">
        <v>81</v>
      </c>
      <c r="B1" s="58"/>
      <c r="C1" s="58"/>
      <c r="D1" s="58"/>
      <c r="E1" s="58"/>
      <c r="F1" s="58"/>
      <c r="G1" s="58"/>
      <c r="H1" s="58"/>
      <c r="I1" s="58"/>
    </row>
    <row r="2" spans="1:9" ht="14.25">
      <c r="A2" s="1" t="s">
        <v>0</v>
      </c>
      <c r="B2" s="2" t="s">
        <v>1</v>
      </c>
      <c r="C2" s="3" t="s">
        <v>2</v>
      </c>
      <c r="D2" s="2" t="s">
        <v>3</v>
      </c>
      <c r="E2" s="4"/>
      <c r="F2" s="2" t="s">
        <v>4</v>
      </c>
      <c r="G2" s="4" t="s">
        <v>5</v>
      </c>
      <c r="H2" s="4" t="s">
        <v>6</v>
      </c>
      <c r="I2" s="4"/>
    </row>
    <row r="3" spans="1:9" ht="30" customHeight="1">
      <c r="A3" s="5">
        <v>1</v>
      </c>
      <c r="B3" s="6" t="s">
        <v>78</v>
      </c>
      <c r="C3" s="7" t="s">
        <v>79</v>
      </c>
      <c r="D3" s="8" t="s">
        <v>56</v>
      </c>
      <c r="E3" s="31">
        <v>3.8</v>
      </c>
      <c r="F3" s="21" t="s">
        <v>80</v>
      </c>
      <c r="G3" s="8">
        <v>0.77</v>
      </c>
      <c r="H3" s="9">
        <f t="shared" ref="H3:H27" si="0">E3*0.7+G3*0.3</f>
        <v>2.8909999999999996</v>
      </c>
      <c r="I3" s="5" t="s">
        <v>82</v>
      </c>
    </row>
    <row r="4" spans="1:9" ht="30" customHeight="1">
      <c r="A4" s="5">
        <v>2</v>
      </c>
      <c r="B4" s="11" t="s">
        <v>63</v>
      </c>
      <c r="C4" s="12" t="s">
        <v>64</v>
      </c>
      <c r="D4" s="13" t="s">
        <v>56</v>
      </c>
      <c r="E4" s="29">
        <v>3.57</v>
      </c>
      <c r="F4" s="14" t="s">
        <v>65</v>
      </c>
      <c r="G4" s="29">
        <v>1.27</v>
      </c>
      <c r="H4" s="9">
        <f t="shared" si="0"/>
        <v>2.88</v>
      </c>
      <c r="I4" s="5" t="s">
        <v>82</v>
      </c>
    </row>
    <row r="5" spans="1:9" ht="30" customHeight="1">
      <c r="A5" s="5">
        <v>3</v>
      </c>
      <c r="B5" s="6" t="s">
        <v>33</v>
      </c>
      <c r="C5" s="7" t="s">
        <v>34</v>
      </c>
      <c r="D5" s="8" t="s">
        <v>10</v>
      </c>
      <c r="E5" s="9">
        <v>3.8</v>
      </c>
      <c r="F5" s="22" t="s">
        <v>35</v>
      </c>
      <c r="G5" s="9">
        <v>0.62</v>
      </c>
      <c r="H5" s="9">
        <f t="shared" si="0"/>
        <v>2.8459999999999996</v>
      </c>
      <c r="I5" s="5" t="s">
        <v>82</v>
      </c>
    </row>
    <row r="6" spans="1:9" ht="30" customHeight="1">
      <c r="A6" s="5">
        <v>4</v>
      </c>
      <c r="B6" s="23" t="s">
        <v>41</v>
      </c>
      <c r="C6" s="23">
        <v>17161050230</v>
      </c>
      <c r="D6" s="13" t="s">
        <v>36</v>
      </c>
      <c r="E6" s="9">
        <v>3.31</v>
      </c>
      <c r="F6" s="25" t="s">
        <v>42</v>
      </c>
      <c r="G6" s="24">
        <v>1.24</v>
      </c>
      <c r="H6" s="9">
        <f t="shared" si="0"/>
        <v>2.6889999999999996</v>
      </c>
      <c r="I6" s="5" t="s">
        <v>82</v>
      </c>
    </row>
    <row r="7" spans="1:9" ht="30" customHeight="1">
      <c r="A7" s="5">
        <v>5</v>
      </c>
      <c r="B7" s="6" t="s">
        <v>72</v>
      </c>
      <c r="C7" s="7" t="s">
        <v>73</v>
      </c>
      <c r="D7" s="8" t="s">
        <v>56</v>
      </c>
      <c r="E7" s="8">
        <v>3.27</v>
      </c>
      <c r="F7" s="10" t="s">
        <v>74</v>
      </c>
      <c r="G7" s="9">
        <v>1.3</v>
      </c>
      <c r="H7" s="9">
        <f t="shared" si="0"/>
        <v>2.6789999999999998</v>
      </c>
      <c r="I7" s="5" t="s">
        <v>82</v>
      </c>
    </row>
    <row r="8" spans="1:9" ht="30" customHeight="1">
      <c r="A8" s="5">
        <v>6</v>
      </c>
      <c r="B8" s="15" t="s">
        <v>30</v>
      </c>
      <c r="C8" s="16" t="s">
        <v>31</v>
      </c>
      <c r="D8" s="17" t="s">
        <v>10</v>
      </c>
      <c r="E8" s="18">
        <v>3.4</v>
      </c>
      <c r="F8" s="19" t="s">
        <v>32</v>
      </c>
      <c r="G8" s="18">
        <v>0.95</v>
      </c>
      <c r="H8" s="9">
        <f t="shared" si="0"/>
        <v>2.665</v>
      </c>
      <c r="I8" s="5" t="s">
        <v>83</v>
      </c>
    </row>
    <row r="9" spans="1:9" ht="30" customHeight="1">
      <c r="A9" s="5">
        <v>7</v>
      </c>
      <c r="B9" s="23" t="s">
        <v>43</v>
      </c>
      <c r="C9" s="23">
        <v>17161050227</v>
      </c>
      <c r="D9" s="13" t="s">
        <v>36</v>
      </c>
      <c r="E9" s="18">
        <v>3.39</v>
      </c>
      <c r="F9" s="25" t="s">
        <v>44</v>
      </c>
      <c r="G9" s="24">
        <v>0.94</v>
      </c>
      <c r="H9" s="9">
        <f t="shared" si="0"/>
        <v>2.6549999999999998</v>
      </c>
      <c r="I9" s="5" t="s">
        <v>83</v>
      </c>
    </row>
    <row r="10" spans="1:9" ht="30" customHeight="1">
      <c r="A10" s="5">
        <v>8</v>
      </c>
      <c r="B10" s="23" t="s">
        <v>37</v>
      </c>
      <c r="C10" s="25">
        <v>17161050208</v>
      </c>
      <c r="D10" s="13" t="s">
        <v>36</v>
      </c>
      <c r="E10" s="9">
        <v>2.83</v>
      </c>
      <c r="F10" s="25" t="s">
        <v>38</v>
      </c>
      <c r="G10" s="24">
        <v>2.0699999999999998</v>
      </c>
      <c r="H10" s="9">
        <f t="shared" si="0"/>
        <v>2.6019999999999999</v>
      </c>
      <c r="I10" s="5" t="s">
        <v>83</v>
      </c>
    </row>
    <row r="11" spans="1:9" ht="30" customHeight="1">
      <c r="A11" s="5">
        <v>9</v>
      </c>
      <c r="B11" s="6" t="s">
        <v>27</v>
      </c>
      <c r="C11" s="7" t="s">
        <v>28</v>
      </c>
      <c r="D11" s="8" t="s">
        <v>10</v>
      </c>
      <c r="E11" s="8">
        <v>3.39</v>
      </c>
      <c r="F11" s="21" t="s">
        <v>29</v>
      </c>
      <c r="G11" s="9">
        <v>0.53</v>
      </c>
      <c r="H11" s="9">
        <f t="shared" si="0"/>
        <v>2.5319999999999996</v>
      </c>
      <c r="I11" s="5" t="s">
        <v>83</v>
      </c>
    </row>
    <row r="12" spans="1:9" ht="30" customHeight="1">
      <c r="A12" s="5">
        <v>10</v>
      </c>
      <c r="B12" s="6" t="s">
        <v>24</v>
      </c>
      <c r="C12" s="7" t="s">
        <v>25</v>
      </c>
      <c r="D12" s="8" t="s">
        <v>7</v>
      </c>
      <c r="E12" s="8">
        <v>3.14</v>
      </c>
      <c r="F12" s="10" t="s">
        <v>26</v>
      </c>
      <c r="G12" s="8">
        <v>1.1000000000000001</v>
      </c>
      <c r="H12" s="9">
        <f t="shared" si="0"/>
        <v>2.528</v>
      </c>
      <c r="I12" s="5" t="s">
        <v>83</v>
      </c>
    </row>
    <row r="13" spans="1:9" ht="30" customHeight="1">
      <c r="A13" s="5">
        <v>11</v>
      </c>
      <c r="B13" s="23" t="s">
        <v>39</v>
      </c>
      <c r="C13" s="23">
        <v>17161050231</v>
      </c>
      <c r="D13" s="13" t="s">
        <v>36</v>
      </c>
      <c r="E13" s="9">
        <v>2.86</v>
      </c>
      <c r="F13" s="25" t="s">
        <v>40</v>
      </c>
      <c r="G13" s="24">
        <v>1.75</v>
      </c>
      <c r="H13" s="9">
        <f t="shared" si="0"/>
        <v>2.5269999999999997</v>
      </c>
      <c r="I13" s="5" t="s">
        <v>83</v>
      </c>
    </row>
    <row r="14" spans="1:9" ht="30" customHeight="1">
      <c r="A14" s="5">
        <v>12</v>
      </c>
      <c r="B14" s="6" t="s">
        <v>60</v>
      </c>
      <c r="C14" s="7" t="s">
        <v>61</v>
      </c>
      <c r="D14" s="8" t="s">
        <v>56</v>
      </c>
      <c r="E14" s="8">
        <v>3.22</v>
      </c>
      <c r="F14" s="21" t="s">
        <v>62</v>
      </c>
      <c r="G14" s="9">
        <v>0.89</v>
      </c>
      <c r="H14" s="9">
        <f t="shared" si="0"/>
        <v>2.5209999999999999</v>
      </c>
      <c r="I14" s="5" t="s">
        <v>83</v>
      </c>
    </row>
    <row r="15" spans="1:9" ht="30" customHeight="1">
      <c r="A15" s="5">
        <v>13</v>
      </c>
      <c r="B15" s="6" t="s">
        <v>66</v>
      </c>
      <c r="C15" s="7" t="s">
        <v>67</v>
      </c>
      <c r="D15" s="8" t="s">
        <v>56</v>
      </c>
      <c r="E15" s="9">
        <v>3.26</v>
      </c>
      <c r="F15" s="21" t="s">
        <v>68</v>
      </c>
      <c r="G15" s="9">
        <v>0.77</v>
      </c>
      <c r="H15" s="9">
        <f t="shared" si="0"/>
        <v>2.5129999999999995</v>
      </c>
      <c r="I15" s="5" t="s">
        <v>83</v>
      </c>
    </row>
    <row r="16" spans="1:9" ht="30" customHeight="1">
      <c r="A16" s="5">
        <v>14</v>
      </c>
      <c r="B16" s="6" t="s">
        <v>75</v>
      </c>
      <c r="C16" s="7" t="s">
        <v>76</v>
      </c>
      <c r="D16" s="8" t="s">
        <v>56</v>
      </c>
      <c r="E16" s="9">
        <v>3.18</v>
      </c>
      <c r="F16" s="10" t="s">
        <v>77</v>
      </c>
      <c r="G16" s="9">
        <v>0.83</v>
      </c>
      <c r="H16" s="9">
        <f t="shared" si="0"/>
        <v>2.4750000000000001</v>
      </c>
      <c r="I16" s="5" t="s">
        <v>84</v>
      </c>
    </row>
    <row r="17" spans="1:9" ht="30" customHeight="1">
      <c r="A17" s="5">
        <v>15</v>
      </c>
      <c r="B17" s="11" t="s">
        <v>57</v>
      </c>
      <c r="C17" s="12" t="s">
        <v>58</v>
      </c>
      <c r="D17" s="13" t="s">
        <v>56</v>
      </c>
      <c r="E17" s="29">
        <v>3.03</v>
      </c>
      <c r="F17" s="30" t="s">
        <v>59</v>
      </c>
      <c r="G17" s="29">
        <v>0.83</v>
      </c>
      <c r="H17" s="9">
        <f t="shared" si="0"/>
        <v>2.3699999999999997</v>
      </c>
      <c r="I17" s="5" t="s">
        <v>84</v>
      </c>
    </row>
    <row r="18" spans="1:9" ht="30" customHeight="1">
      <c r="A18" s="5">
        <v>16</v>
      </c>
      <c r="B18" s="6" t="s">
        <v>18</v>
      </c>
      <c r="C18" s="7" t="s">
        <v>19</v>
      </c>
      <c r="D18" s="8" t="s">
        <v>7</v>
      </c>
      <c r="E18" s="9">
        <v>3.05</v>
      </c>
      <c r="F18" s="21" t="s">
        <v>20</v>
      </c>
      <c r="G18" s="9">
        <v>0.7</v>
      </c>
      <c r="H18" s="9">
        <f t="shared" si="0"/>
        <v>2.3449999999999998</v>
      </c>
      <c r="I18" s="5" t="s">
        <v>84</v>
      </c>
    </row>
    <row r="19" spans="1:9" ht="30" customHeight="1">
      <c r="A19" s="5">
        <v>17</v>
      </c>
      <c r="B19" s="6" t="s">
        <v>69</v>
      </c>
      <c r="C19" s="7" t="s">
        <v>70</v>
      </c>
      <c r="D19" s="8" t="s">
        <v>56</v>
      </c>
      <c r="E19" s="9">
        <v>3.16</v>
      </c>
      <c r="F19" s="10" t="s">
        <v>71</v>
      </c>
      <c r="G19" s="9">
        <v>0.4</v>
      </c>
      <c r="H19" s="9">
        <f t="shared" si="0"/>
        <v>2.3319999999999999</v>
      </c>
      <c r="I19" s="5" t="s">
        <v>84</v>
      </c>
    </row>
    <row r="20" spans="1:9" ht="30" customHeight="1">
      <c r="A20" s="5">
        <v>18</v>
      </c>
      <c r="B20" s="6" t="s">
        <v>21</v>
      </c>
      <c r="C20" s="7" t="s">
        <v>22</v>
      </c>
      <c r="D20" s="8" t="s">
        <v>7</v>
      </c>
      <c r="E20" s="20">
        <v>3.08</v>
      </c>
      <c r="F20" s="21" t="s">
        <v>23</v>
      </c>
      <c r="G20" s="9">
        <v>0.51</v>
      </c>
      <c r="H20" s="9">
        <f t="shared" si="0"/>
        <v>2.3089999999999997</v>
      </c>
      <c r="I20" s="5" t="s">
        <v>84</v>
      </c>
    </row>
    <row r="21" spans="1:9" ht="30" customHeight="1">
      <c r="A21" s="5">
        <v>19</v>
      </c>
      <c r="B21" s="6" t="s">
        <v>12</v>
      </c>
      <c r="C21" s="7" t="s">
        <v>13</v>
      </c>
      <c r="D21" s="8" t="s">
        <v>7</v>
      </c>
      <c r="E21" s="9">
        <v>3.09</v>
      </c>
      <c r="F21" s="10" t="s">
        <v>14</v>
      </c>
      <c r="G21" s="9">
        <v>0.39</v>
      </c>
      <c r="H21" s="9">
        <f t="shared" si="0"/>
        <v>2.2799999999999998</v>
      </c>
      <c r="I21" s="5" t="s">
        <v>84</v>
      </c>
    </row>
    <row r="22" spans="1:9" ht="30" customHeight="1">
      <c r="A22" s="5">
        <v>20</v>
      </c>
      <c r="B22" s="6" t="s">
        <v>15</v>
      </c>
      <c r="C22" s="7" t="s">
        <v>16</v>
      </c>
      <c r="D22" s="8" t="s">
        <v>7</v>
      </c>
      <c r="E22" s="9">
        <v>3.09</v>
      </c>
      <c r="F22" s="10" t="s">
        <v>17</v>
      </c>
      <c r="G22" s="9">
        <v>0.38</v>
      </c>
      <c r="H22" s="9">
        <f t="shared" si="0"/>
        <v>2.2769999999999997</v>
      </c>
      <c r="I22" s="5" t="s">
        <v>84</v>
      </c>
    </row>
    <row r="23" spans="1:9" ht="30" customHeight="1">
      <c r="A23" s="5">
        <v>21</v>
      </c>
      <c r="B23" s="26" t="s">
        <v>45</v>
      </c>
      <c r="C23" s="23" t="s">
        <v>46</v>
      </c>
      <c r="D23" s="13" t="s">
        <v>36</v>
      </c>
      <c r="E23" s="9">
        <v>3.04</v>
      </c>
      <c r="F23" s="25" t="s">
        <v>47</v>
      </c>
      <c r="G23" s="28">
        <v>0.47</v>
      </c>
      <c r="H23" s="9">
        <f t="shared" si="0"/>
        <v>2.2689999999999997</v>
      </c>
      <c r="I23" s="5" t="s">
        <v>84</v>
      </c>
    </row>
    <row r="24" spans="1:9" ht="30" customHeight="1">
      <c r="A24" s="5">
        <v>22</v>
      </c>
      <c r="B24" s="32" t="s">
        <v>8</v>
      </c>
      <c r="C24" s="16" t="s">
        <v>9</v>
      </c>
      <c r="D24" s="17" t="s">
        <v>10</v>
      </c>
      <c r="E24" s="9">
        <v>3.06</v>
      </c>
      <c r="F24" s="19" t="s">
        <v>11</v>
      </c>
      <c r="G24" s="18">
        <v>0.32</v>
      </c>
      <c r="H24" s="9">
        <f t="shared" si="0"/>
        <v>2.238</v>
      </c>
      <c r="I24" s="5" t="s">
        <v>84</v>
      </c>
    </row>
    <row r="25" spans="1:9" ht="30" customHeight="1">
      <c r="A25" s="5">
        <v>23</v>
      </c>
      <c r="B25" s="27" t="s">
        <v>48</v>
      </c>
      <c r="C25" s="27" t="s">
        <v>49</v>
      </c>
      <c r="D25" s="13" t="s">
        <v>36</v>
      </c>
      <c r="E25" s="9">
        <v>2.87</v>
      </c>
      <c r="F25" s="27" t="s">
        <v>50</v>
      </c>
      <c r="G25" s="8">
        <v>0.7</v>
      </c>
      <c r="H25" s="9">
        <f t="shared" si="0"/>
        <v>2.2189999999999999</v>
      </c>
      <c r="I25" s="5" t="s">
        <v>84</v>
      </c>
    </row>
    <row r="26" spans="1:9" ht="30" customHeight="1">
      <c r="A26" s="5">
        <v>24</v>
      </c>
      <c r="B26" s="23" t="s">
        <v>54</v>
      </c>
      <c r="C26" s="23">
        <v>17161050213</v>
      </c>
      <c r="D26" s="13" t="s">
        <v>36</v>
      </c>
      <c r="E26" s="9">
        <v>2.99</v>
      </c>
      <c r="F26" s="25" t="s">
        <v>55</v>
      </c>
      <c r="G26" s="9">
        <v>0.41</v>
      </c>
      <c r="H26" s="9">
        <f t="shared" si="0"/>
        <v>2.2159999999999997</v>
      </c>
      <c r="I26" s="5" t="s">
        <v>84</v>
      </c>
    </row>
    <row r="27" spans="1:9" ht="30" customHeight="1">
      <c r="A27" s="5">
        <v>25</v>
      </c>
      <c r="B27" s="23" t="s">
        <v>51</v>
      </c>
      <c r="C27" s="23" t="s">
        <v>52</v>
      </c>
      <c r="D27" s="13" t="s">
        <v>36</v>
      </c>
      <c r="E27" s="9">
        <v>3.02</v>
      </c>
      <c r="F27" s="25" t="s">
        <v>53</v>
      </c>
      <c r="G27" s="9">
        <v>0.3</v>
      </c>
      <c r="H27" s="9">
        <f t="shared" si="0"/>
        <v>2.2039999999999997</v>
      </c>
      <c r="I27" s="5" t="s">
        <v>84</v>
      </c>
    </row>
    <row r="28" spans="1:9" ht="25.5">
      <c r="A28" s="5">
        <v>26</v>
      </c>
      <c r="B28" s="23" t="s">
        <v>85</v>
      </c>
      <c r="C28" s="23">
        <v>17161050218</v>
      </c>
      <c r="D28" s="13" t="s">
        <v>36</v>
      </c>
      <c r="E28" s="59">
        <v>3</v>
      </c>
      <c r="F28" s="25" t="s">
        <v>86</v>
      </c>
      <c r="G28" s="24">
        <v>0.32</v>
      </c>
      <c r="H28" s="9">
        <v>2.2000000000000002</v>
      </c>
      <c r="I28" s="5" t="s">
        <v>94</v>
      </c>
    </row>
    <row r="29" spans="1:9" ht="25.5">
      <c r="A29" s="5">
        <v>27</v>
      </c>
      <c r="B29" s="23" t="s">
        <v>87</v>
      </c>
      <c r="C29" s="23">
        <v>17161050209</v>
      </c>
      <c r="D29" s="13" t="s">
        <v>36</v>
      </c>
      <c r="E29" s="59">
        <v>2.67</v>
      </c>
      <c r="F29" s="60" t="s">
        <v>88</v>
      </c>
      <c r="G29" s="24">
        <v>1.05</v>
      </c>
      <c r="H29" s="9">
        <v>2.1800000000000002</v>
      </c>
      <c r="I29" s="5" t="s">
        <v>94</v>
      </c>
    </row>
    <row r="30" spans="1:9" ht="25.5">
      <c r="A30" s="5">
        <v>28</v>
      </c>
      <c r="B30" s="23" t="s">
        <v>89</v>
      </c>
      <c r="C30" s="23">
        <v>17161050214</v>
      </c>
      <c r="D30" s="13" t="s">
        <v>36</v>
      </c>
      <c r="E30" s="59">
        <v>2.98</v>
      </c>
      <c r="F30" s="25" t="s">
        <v>90</v>
      </c>
      <c r="G30" s="8">
        <v>0.2</v>
      </c>
      <c r="H30" s="9">
        <v>2.15</v>
      </c>
      <c r="I30" s="5" t="s">
        <v>94</v>
      </c>
    </row>
    <row r="31" spans="1:9">
      <c r="A31" s="5">
        <v>29</v>
      </c>
      <c r="B31" s="6" t="s">
        <v>91</v>
      </c>
      <c r="C31" s="7" t="s">
        <v>92</v>
      </c>
      <c r="D31" s="8" t="s">
        <v>7</v>
      </c>
      <c r="E31" s="9">
        <v>2.63</v>
      </c>
      <c r="F31" s="10" t="s">
        <v>93</v>
      </c>
      <c r="G31" s="9">
        <v>0.87</v>
      </c>
      <c r="H31" s="9">
        <v>2.1</v>
      </c>
      <c r="I31" s="5" t="s">
        <v>94</v>
      </c>
    </row>
    <row r="32" spans="1:9">
      <c r="A32" s="33"/>
      <c r="B32" s="42"/>
      <c r="C32" s="43"/>
      <c r="D32" s="41"/>
      <c r="E32" s="45"/>
      <c r="F32" s="46"/>
      <c r="G32" s="39"/>
      <c r="H32" s="39"/>
      <c r="I32" s="33"/>
    </row>
    <row r="33" spans="1:9" ht="25.5">
      <c r="A33" s="33"/>
      <c r="B33" s="34"/>
      <c r="C33" s="34"/>
      <c r="D33" s="35"/>
      <c r="E33" s="47"/>
      <c r="F33" s="37"/>
      <c r="G33" s="39"/>
      <c r="H33" s="39"/>
      <c r="I33" s="33"/>
    </row>
    <row r="34" spans="1:9" ht="25.5">
      <c r="A34" s="33"/>
      <c r="B34" s="48"/>
      <c r="C34" s="48"/>
      <c r="D34" s="35"/>
      <c r="E34" s="47"/>
      <c r="F34" s="40"/>
      <c r="G34" s="38"/>
      <c r="H34" s="39"/>
      <c r="I34" s="33"/>
    </row>
    <row r="35" spans="1:9">
      <c r="A35" s="33"/>
      <c r="B35" s="42"/>
      <c r="C35" s="43"/>
      <c r="D35" s="41"/>
      <c r="E35" s="41"/>
      <c r="F35" s="44"/>
      <c r="G35" s="41"/>
      <c r="H35" s="39"/>
      <c r="I35" s="33"/>
    </row>
    <row r="36" spans="1:9" ht="14.25">
      <c r="A36" s="33"/>
      <c r="B36" s="49"/>
      <c r="C36" s="50"/>
      <c r="D36" s="35"/>
      <c r="E36" s="35"/>
      <c r="F36" s="51"/>
      <c r="G36" s="35"/>
      <c r="H36" s="39"/>
      <c r="I36" s="52"/>
    </row>
    <row r="37" spans="1:9">
      <c r="A37" s="33"/>
      <c r="B37" s="42"/>
      <c r="C37" s="43"/>
      <c r="D37" s="41"/>
      <c r="E37" s="39"/>
      <c r="F37" s="44"/>
      <c r="G37" s="39"/>
      <c r="H37" s="39"/>
      <c r="I37" s="33"/>
    </row>
    <row r="38" spans="1:9" ht="25.5">
      <c r="A38" s="33"/>
      <c r="B38" s="34"/>
      <c r="C38" s="34"/>
      <c r="D38" s="35"/>
      <c r="E38" s="36"/>
      <c r="F38" s="53"/>
      <c r="G38" s="54"/>
      <c r="H38" s="39"/>
      <c r="I38" s="33"/>
    </row>
    <row r="39" spans="1:9">
      <c r="A39" s="33"/>
      <c r="B39" s="42"/>
      <c r="C39" s="43"/>
      <c r="D39" s="41"/>
      <c r="E39" s="39"/>
      <c r="F39" s="44"/>
      <c r="G39" s="39"/>
      <c r="H39" s="39"/>
      <c r="I39" s="33"/>
    </row>
    <row r="40" spans="1:9">
      <c r="A40" s="33"/>
      <c r="B40" s="42"/>
      <c r="C40" s="43"/>
      <c r="D40" s="41"/>
      <c r="E40" s="45"/>
      <c r="F40" s="44"/>
      <c r="G40" s="39"/>
      <c r="H40" s="39"/>
      <c r="I40" s="33"/>
    </row>
    <row r="41" spans="1:9" ht="25.5">
      <c r="A41" s="33"/>
      <c r="B41" s="34"/>
      <c r="C41" s="34"/>
      <c r="D41" s="35"/>
      <c r="E41" s="36"/>
      <c r="F41" s="37"/>
      <c r="G41" s="39"/>
      <c r="H41" s="39"/>
      <c r="I41" s="33"/>
    </row>
    <row r="42" spans="1:9" ht="14.25">
      <c r="A42" s="33"/>
      <c r="B42" s="49"/>
      <c r="C42" s="50"/>
      <c r="D42" s="35"/>
      <c r="E42" s="55"/>
      <c r="F42" s="56"/>
      <c r="G42" s="55"/>
      <c r="H42" s="39"/>
      <c r="I42" s="52"/>
    </row>
    <row r="43" spans="1:9" ht="25.5">
      <c r="A43" s="33"/>
      <c r="B43" s="34"/>
      <c r="C43" s="34"/>
      <c r="D43" s="35"/>
      <c r="E43" s="36"/>
      <c r="F43" s="57"/>
      <c r="G43" s="54"/>
      <c r="H43" s="39"/>
      <c r="I43" s="33"/>
    </row>
    <row r="44" spans="1:9">
      <c r="A44" s="33"/>
      <c r="B44" s="42"/>
      <c r="C44" s="43"/>
      <c r="D44" s="41"/>
      <c r="E44" s="39"/>
      <c r="F44" s="44"/>
      <c r="G44" s="39"/>
      <c r="H44" s="39"/>
      <c r="I44" s="33"/>
    </row>
  </sheetData>
  <sortState ref="B2:J43">
    <sortCondition descending="1" ref="H2:H43"/>
  </sortState>
  <mergeCells count="1">
    <mergeCell ref="A1:I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2019-09-07T05:30:06Z</dcterms:modified>
</cp:coreProperties>
</file>